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933" activeTab="9"/>
  </bookViews>
  <sheets>
    <sheet name="ตาราง1" sheetId="1" r:id="rId1"/>
    <sheet name="ตาราง2" sheetId="2" r:id="rId2"/>
    <sheet name="ตาราง3" sheetId="3" r:id="rId3"/>
    <sheet name="ตาราง4" sheetId="4" r:id="rId4"/>
    <sheet name="ตาราง5" sheetId="15" r:id="rId5"/>
    <sheet name="ตาราง6" sheetId="6" r:id="rId6"/>
    <sheet name="accbyfundforreport" sheetId="19" r:id="rId7"/>
    <sheet name="ภาพรวม" sheetId="21" r:id="rId8"/>
    <sheet name="exclude" sheetId="18" r:id="rId9"/>
    <sheet name="แผนงาน" sheetId="20" r:id="rId10"/>
  </sheets>
  <definedNames>
    <definedName name="_xlnm.Print_Area" localSheetId="2">ตาราง3!$A$1:$J$44</definedName>
    <definedName name="_xlnm.Print_Titles" localSheetId="0">ตาราง1!$2:$2</definedName>
    <definedName name="_xlnm.Print_Titles" localSheetId="2">ตาราง3!$3:$3</definedName>
    <definedName name="_xlnm.Print_Titles" localSheetId="3">ตาราง4!$1:$1</definedName>
    <definedName name="_xlnm.Print_Titles" localSheetId="4">ตาราง5!$1:$1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6" i="21" l="1"/>
  <c r="C75" i="21"/>
  <c r="B9" i="6" l="1"/>
  <c r="B8" i="6"/>
  <c r="B7" i="6"/>
  <c r="B6" i="6"/>
  <c r="E5" i="6"/>
  <c r="D5" i="6"/>
  <c r="B5" i="6"/>
  <c r="B13" i="4"/>
  <c r="B12" i="4"/>
  <c r="B11" i="4"/>
  <c r="B10" i="4"/>
  <c r="B9" i="4"/>
  <c r="B8" i="4"/>
  <c r="B7" i="4"/>
  <c r="C5" i="3"/>
  <c r="G5" i="3" s="1"/>
  <c r="F40" i="3"/>
  <c r="E40" i="3"/>
  <c r="C40" i="3"/>
  <c r="F39" i="3"/>
  <c r="G39" i="3" s="1"/>
  <c r="E39" i="3"/>
  <c r="C39" i="3"/>
  <c r="F38" i="3"/>
  <c r="E38" i="3"/>
  <c r="C38" i="3"/>
  <c r="F37" i="3"/>
  <c r="E37" i="3"/>
  <c r="C37" i="3"/>
  <c r="F36" i="3"/>
  <c r="E36" i="3"/>
  <c r="C36" i="3"/>
  <c r="F35" i="3"/>
  <c r="E35" i="3"/>
  <c r="C35" i="3"/>
  <c r="F34" i="3"/>
  <c r="E34" i="3"/>
  <c r="C34" i="3"/>
  <c r="F33" i="3"/>
  <c r="E33" i="3"/>
  <c r="C33" i="3"/>
  <c r="F32" i="3"/>
  <c r="E32" i="3"/>
  <c r="C32" i="3"/>
  <c r="F31" i="3"/>
  <c r="E31" i="3"/>
  <c r="C31" i="3"/>
  <c r="F30" i="3"/>
  <c r="E30" i="3"/>
  <c r="C30" i="3"/>
  <c r="F29" i="3"/>
  <c r="E29" i="3"/>
  <c r="C29" i="3"/>
  <c r="F28" i="3"/>
  <c r="E28" i="3"/>
  <c r="C28" i="3"/>
  <c r="F27" i="3"/>
  <c r="E27" i="3"/>
  <c r="C27" i="3"/>
  <c r="F26" i="3"/>
  <c r="E26" i="3"/>
  <c r="C26" i="3"/>
  <c r="F24" i="3"/>
  <c r="E24" i="3"/>
  <c r="C24" i="3"/>
  <c r="F23" i="3"/>
  <c r="G23" i="3" s="1"/>
  <c r="E23" i="3"/>
  <c r="C23" i="3"/>
  <c r="C22" i="3"/>
  <c r="G22" i="3" s="1"/>
  <c r="F21" i="3"/>
  <c r="E21" i="3"/>
  <c r="C21" i="3"/>
  <c r="F20" i="3"/>
  <c r="E20" i="3"/>
  <c r="C20" i="3"/>
  <c r="G20" i="3" s="1"/>
  <c r="C19" i="3"/>
  <c r="G42" i="3"/>
  <c r="F41" i="3"/>
  <c r="E41" i="3"/>
  <c r="C41" i="3"/>
  <c r="G41" i="3" s="1"/>
  <c r="J41" i="3" s="1"/>
  <c r="F18" i="3"/>
  <c r="E18" i="3"/>
  <c r="C18" i="3"/>
  <c r="C17" i="3"/>
  <c r="F16" i="3"/>
  <c r="E16" i="3"/>
  <c r="C16" i="3"/>
  <c r="F15" i="3"/>
  <c r="E15" i="3"/>
  <c r="C15" i="3"/>
  <c r="C14" i="3"/>
  <c r="F13" i="3"/>
  <c r="G13" i="3" s="1"/>
  <c r="E13" i="3"/>
  <c r="C13" i="3"/>
  <c r="F12" i="3"/>
  <c r="E12" i="3"/>
  <c r="C12" i="3"/>
  <c r="C11" i="3"/>
  <c r="F7" i="3"/>
  <c r="E7" i="3"/>
  <c r="C7" i="3"/>
  <c r="F6" i="3"/>
  <c r="E6" i="3"/>
  <c r="C6" i="3"/>
  <c r="G8" i="3"/>
  <c r="G11" i="3"/>
  <c r="G14" i="3"/>
  <c r="G17" i="3"/>
  <c r="G19" i="3"/>
  <c r="G37" i="3"/>
  <c r="H9" i="2"/>
  <c r="J15" i="2"/>
  <c r="F15" i="2"/>
  <c r="E15" i="2"/>
  <c r="D15" i="2"/>
  <c r="I15" i="2"/>
  <c r="C15" i="2"/>
  <c r="K15" i="2"/>
  <c r="B15" i="2"/>
  <c r="I14" i="2"/>
  <c r="C14" i="2"/>
  <c r="D108" i="21"/>
  <c r="E108" i="21"/>
  <c r="F108" i="21"/>
  <c r="G108" i="21"/>
  <c r="H108" i="21"/>
  <c r="I108" i="21"/>
  <c r="I109" i="21" s="1"/>
  <c r="J108" i="21"/>
  <c r="J109" i="21" s="1"/>
  <c r="K108" i="21"/>
  <c r="K109" i="21" s="1"/>
  <c r="L108" i="21"/>
  <c r="M108" i="21"/>
  <c r="N108" i="21"/>
  <c r="P108" i="21"/>
  <c r="Q108" i="21"/>
  <c r="R108" i="21"/>
  <c r="R109" i="21" s="1"/>
  <c r="T108" i="21"/>
  <c r="U108" i="21"/>
  <c r="V108" i="21"/>
  <c r="W108" i="21"/>
  <c r="X108" i="21"/>
  <c r="Z108" i="21"/>
  <c r="Z109" i="21" s="1"/>
  <c r="AA108" i="21"/>
  <c r="AA109" i="21" s="1"/>
  <c r="AB108" i="21"/>
  <c r="AC108" i="21"/>
  <c r="AE108" i="21"/>
  <c r="AF108" i="21"/>
  <c r="AG108" i="21"/>
  <c r="AI108" i="21"/>
  <c r="AI109" i="21" s="1"/>
  <c r="AJ108" i="21"/>
  <c r="AK108" i="21"/>
  <c r="AM108" i="21"/>
  <c r="AN108" i="21"/>
  <c r="AO108" i="21"/>
  <c r="AO109" i="21" s="1"/>
  <c r="D107" i="21"/>
  <c r="D109" i="21" s="1"/>
  <c r="E107" i="21"/>
  <c r="E109" i="21" s="1"/>
  <c r="F107" i="21"/>
  <c r="G107" i="21"/>
  <c r="G109" i="21" s="1"/>
  <c r="H107" i="21"/>
  <c r="H109" i="21" s="1"/>
  <c r="I107" i="21"/>
  <c r="J107" i="21"/>
  <c r="K107" i="21"/>
  <c r="L107" i="21"/>
  <c r="L109" i="21" s="1"/>
  <c r="M107" i="21"/>
  <c r="M109" i="21" s="1"/>
  <c r="N107" i="21"/>
  <c r="P107" i="21"/>
  <c r="P109" i="21" s="1"/>
  <c r="Q107" i="21"/>
  <c r="R107" i="21"/>
  <c r="T107" i="21"/>
  <c r="T109" i="21" s="1"/>
  <c r="U107" i="21"/>
  <c r="U109" i="21" s="1"/>
  <c r="V107" i="21"/>
  <c r="W107" i="21"/>
  <c r="W109" i="21" s="1"/>
  <c r="X107" i="21"/>
  <c r="X109" i="21" s="1"/>
  <c r="Z107" i="21"/>
  <c r="AA107" i="21"/>
  <c r="AB107" i="21"/>
  <c r="AB109" i="21" s="1"/>
  <c r="AC107" i="21"/>
  <c r="AC109" i="21" s="1"/>
  <c r="AE107" i="21"/>
  <c r="AE109" i="21" s="1"/>
  <c r="AF107" i="21"/>
  <c r="AF109" i="21" s="1"/>
  <c r="AG107" i="21"/>
  <c r="AI107" i="21"/>
  <c r="AJ107" i="21"/>
  <c r="AJ109" i="21" s="1"/>
  <c r="AK107" i="21"/>
  <c r="AK109" i="21" s="1"/>
  <c r="AM107" i="21"/>
  <c r="AM109" i="21" s="1"/>
  <c r="AN107" i="21"/>
  <c r="AN109" i="21" s="1"/>
  <c r="AO107" i="21"/>
  <c r="C108" i="21"/>
  <c r="C107" i="21"/>
  <c r="C109" i="21" s="1"/>
  <c r="F109" i="21"/>
  <c r="N109" i="21"/>
  <c r="Q109" i="21"/>
  <c r="V109" i="21"/>
  <c r="AG109" i="21"/>
  <c r="D106" i="21"/>
  <c r="E106" i="21"/>
  <c r="F106" i="21"/>
  <c r="G106" i="21"/>
  <c r="H106" i="21"/>
  <c r="I106" i="21"/>
  <c r="J106" i="21"/>
  <c r="K106" i="21"/>
  <c r="L106" i="21"/>
  <c r="M106" i="21"/>
  <c r="N106" i="21"/>
  <c r="P106" i="21"/>
  <c r="Q106" i="21"/>
  <c r="R106" i="21"/>
  <c r="T106" i="21"/>
  <c r="U106" i="21"/>
  <c r="V106" i="21"/>
  <c r="W106" i="21"/>
  <c r="X106" i="21"/>
  <c r="Z106" i="21"/>
  <c r="AA106" i="21"/>
  <c r="AB106" i="21"/>
  <c r="AC106" i="21"/>
  <c r="AE106" i="21"/>
  <c r="AF106" i="21"/>
  <c r="AG106" i="21"/>
  <c r="AI106" i="21"/>
  <c r="AJ106" i="21"/>
  <c r="AK106" i="21"/>
  <c r="AM106" i="21"/>
  <c r="AN106" i="21"/>
  <c r="AO106" i="21"/>
  <c r="C106" i="21"/>
  <c r="E14" i="2"/>
  <c r="D14" i="2"/>
  <c r="J14" i="2"/>
  <c r="F14" i="2"/>
  <c r="K14" i="2"/>
  <c r="B14" i="2"/>
  <c r="D103" i="21"/>
  <c r="E103" i="21"/>
  <c r="F103" i="21"/>
  <c r="G103" i="21"/>
  <c r="H103" i="21"/>
  <c r="I103" i="21"/>
  <c r="J103" i="21"/>
  <c r="J104" i="21" s="1"/>
  <c r="K103" i="21"/>
  <c r="K104" i="21" s="1"/>
  <c r="L103" i="21"/>
  <c r="M103" i="21"/>
  <c r="N103" i="21"/>
  <c r="P103" i="21"/>
  <c r="Q103" i="21"/>
  <c r="R103" i="21"/>
  <c r="R104" i="21" s="1"/>
  <c r="T103" i="21"/>
  <c r="U103" i="21"/>
  <c r="V103" i="21"/>
  <c r="W103" i="21"/>
  <c r="X103" i="21"/>
  <c r="Z103" i="21"/>
  <c r="Z104" i="21" s="1"/>
  <c r="AA103" i="21"/>
  <c r="AA104" i="21" s="1"/>
  <c r="AB103" i="21"/>
  <c r="AC103" i="21"/>
  <c r="AE103" i="21"/>
  <c r="AF103" i="21"/>
  <c r="AG103" i="21"/>
  <c r="AI103" i="21"/>
  <c r="AI104" i="21" s="1"/>
  <c r="AJ103" i="21"/>
  <c r="AK103" i="21"/>
  <c r="AM103" i="21"/>
  <c r="AN103" i="21"/>
  <c r="AO103" i="21"/>
  <c r="C103" i="21"/>
  <c r="C104" i="21" s="1"/>
  <c r="D99" i="21"/>
  <c r="E99" i="21"/>
  <c r="F99" i="21"/>
  <c r="G99" i="21"/>
  <c r="H99" i="21"/>
  <c r="I99" i="21"/>
  <c r="J99" i="21"/>
  <c r="K99" i="21"/>
  <c r="K100" i="21" s="1"/>
  <c r="L99" i="21"/>
  <c r="M99" i="21"/>
  <c r="N99" i="21"/>
  <c r="P99" i="21"/>
  <c r="Q99" i="21"/>
  <c r="R99" i="21"/>
  <c r="T99" i="21"/>
  <c r="U99" i="21"/>
  <c r="V99" i="21"/>
  <c r="W99" i="21"/>
  <c r="X99" i="21"/>
  <c r="Z99" i="21"/>
  <c r="AA99" i="21"/>
  <c r="AA100" i="21" s="1"/>
  <c r="AB99" i="21"/>
  <c r="AC99" i="21"/>
  <c r="AE99" i="21"/>
  <c r="AF99" i="21"/>
  <c r="AG99" i="21"/>
  <c r="AI99" i="21"/>
  <c r="AI100" i="21" s="1"/>
  <c r="AJ99" i="21"/>
  <c r="AK99" i="21"/>
  <c r="AM99" i="21"/>
  <c r="AN99" i="21"/>
  <c r="AO99" i="21"/>
  <c r="C99" i="21"/>
  <c r="D104" i="21"/>
  <c r="E104" i="21"/>
  <c r="F104" i="21"/>
  <c r="G104" i="21"/>
  <c r="H104" i="21"/>
  <c r="I104" i="21"/>
  <c r="L104" i="21"/>
  <c r="M104" i="21"/>
  <c r="N104" i="21"/>
  <c r="P104" i="21"/>
  <c r="Q104" i="21"/>
  <c r="T104" i="21"/>
  <c r="U104" i="21"/>
  <c r="V104" i="21"/>
  <c r="W104" i="21"/>
  <c r="X104" i="21"/>
  <c r="AB104" i="21"/>
  <c r="AC104" i="21"/>
  <c r="AE104" i="21"/>
  <c r="AF104" i="21"/>
  <c r="AG104" i="21"/>
  <c r="AJ104" i="21"/>
  <c r="AK104" i="21"/>
  <c r="AM104" i="21"/>
  <c r="AN104" i="21"/>
  <c r="AO104" i="21"/>
  <c r="D100" i="21"/>
  <c r="E100" i="21"/>
  <c r="F100" i="21"/>
  <c r="G100" i="21"/>
  <c r="H100" i="21"/>
  <c r="I100" i="21"/>
  <c r="J100" i="21"/>
  <c r="L100" i="21"/>
  <c r="M100" i="21"/>
  <c r="N100" i="21"/>
  <c r="P100" i="21"/>
  <c r="Q100" i="21"/>
  <c r="R100" i="21"/>
  <c r="T100" i="21"/>
  <c r="U100" i="21"/>
  <c r="V100" i="21"/>
  <c r="W100" i="21"/>
  <c r="X100" i="21"/>
  <c r="Z100" i="21"/>
  <c r="AB100" i="21"/>
  <c r="AC100" i="21"/>
  <c r="AE100" i="21"/>
  <c r="AF100" i="21"/>
  <c r="AG100" i="21"/>
  <c r="AJ100" i="21"/>
  <c r="AK100" i="21"/>
  <c r="AM100" i="21"/>
  <c r="AN100" i="21"/>
  <c r="AO100" i="21"/>
  <c r="C100" i="21"/>
  <c r="D102" i="21"/>
  <c r="E102" i="21"/>
  <c r="F102" i="21"/>
  <c r="G102" i="21"/>
  <c r="H102" i="21"/>
  <c r="I102" i="21"/>
  <c r="J102" i="21"/>
  <c r="K102" i="21"/>
  <c r="L102" i="21"/>
  <c r="M102" i="21"/>
  <c r="N102" i="21"/>
  <c r="P102" i="21"/>
  <c r="Q102" i="21"/>
  <c r="R102" i="21"/>
  <c r="T102" i="21"/>
  <c r="U102" i="21"/>
  <c r="V102" i="21"/>
  <c r="W102" i="21"/>
  <c r="X102" i="21"/>
  <c r="Z102" i="21"/>
  <c r="AA102" i="21"/>
  <c r="AB102" i="21"/>
  <c r="AC102" i="21"/>
  <c r="AE102" i="21"/>
  <c r="AF102" i="21"/>
  <c r="AG102" i="21"/>
  <c r="AI102" i="21"/>
  <c r="AJ102" i="21"/>
  <c r="AK102" i="21"/>
  <c r="AM102" i="21"/>
  <c r="AN102" i="21"/>
  <c r="AO102" i="21"/>
  <c r="D98" i="21"/>
  <c r="E98" i="21"/>
  <c r="F98" i="21"/>
  <c r="G98" i="21"/>
  <c r="H98" i="21"/>
  <c r="I98" i="21"/>
  <c r="J98" i="21"/>
  <c r="K98" i="21"/>
  <c r="L98" i="21"/>
  <c r="M98" i="21"/>
  <c r="N98" i="21"/>
  <c r="P98" i="21"/>
  <c r="Q98" i="21"/>
  <c r="R98" i="21"/>
  <c r="T98" i="21"/>
  <c r="U98" i="21"/>
  <c r="V98" i="21"/>
  <c r="W98" i="21"/>
  <c r="X98" i="21"/>
  <c r="Z98" i="21"/>
  <c r="AA98" i="21"/>
  <c r="AB98" i="21"/>
  <c r="AC98" i="21"/>
  <c r="AE98" i="21"/>
  <c r="AF98" i="21"/>
  <c r="AG98" i="21"/>
  <c r="AI98" i="21"/>
  <c r="AJ98" i="21"/>
  <c r="AK98" i="21"/>
  <c r="AM98" i="21"/>
  <c r="AN98" i="21"/>
  <c r="AO98" i="21"/>
  <c r="C102" i="21"/>
  <c r="C98" i="21"/>
  <c r="T74" i="21"/>
  <c r="AE74" i="21"/>
  <c r="AE77" i="21" s="1"/>
  <c r="AI74" i="21"/>
  <c r="AI77" i="21" s="1"/>
  <c r="AM74" i="21"/>
  <c r="AM77" i="21" s="1"/>
  <c r="P76" i="21"/>
  <c r="T76" i="21"/>
  <c r="Z76" i="21"/>
  <c r="AE76" i="21"/>
  <c r="AI76" i="21"/>
  <c r="AM76" i="21"/>
  <c r="D75" i="21"/>
  <c r="D81" i="21" s="1"/>
  <c r="E75" i="21"/>
  <c r="F75" i="21"/>
  <c r="G75" i="21"/>
  <c r="H75" i="21"/>
  <c r="I75" i="21"/>
  <c r="J75" i="21"/>
  <c r="K75" i="21"/>
  <c r="L75" i="21"/>
  <c r="M75" i="21"/>
  <c r="N75" i="21"/>
  <c r="P75" i="21"/>
  <c r="Q75" i="21"/>
  <c r="R75" i="21"/>
  <c r="T75" i="21"/>
  <c r="U75" i="21"/>
  <c r="V75" i="21"/>
  <c r="W75" i="21"/>
  <c r="X75" i="21"/>
  <c r="Z75" i="21"/>
  <c r="AA75" i="21"/>
  <c r="AB75" i="21"/>
  <c r="AE75" i="21"/>
  <c r="AF75" i="21"/>
  <c r="AG75" i="21"/>
  <c r="AI75" i="21"/>
  <c r="AJ75" i="21"/>
  <c r="AK75" i="21"/>
  <c r="AM75" i="21"/>
  <c r="AN75" i="21"/>
  <c r="AO75" i="21"/>
  <c r="C81" i="21"/>
  <c r="D69" i="21"/>
  <c r="E69" i="21"/>
  <c r="F69" i="21"/>
  <c r="G69" i="21"/>
  <c r="H69" i="21"/>
  <c r="I69" i="21"/>
  <c r="J69" i="21"/>
  <c r="K69" i="21"/>
  <c r="L69" i="21"/>
  <c r="M69" i="21"/>
  <c r="N69" i="21"/>
  <c r="P69" i="21"/>
  <c r="Q69" i="21"/>
  <c r="R69" i="21"/>
  <c r="T69" i="21"/>
  <c r="U69" i="21"/>
  <c r="V69" i="21"/>
  <c r="W69" i="21"/>
  <c r="X69" i="21"/>
  <c r="Z69" i="21"/>
  <c r="AA69" i="21"/>
  <c r="AB69" i="21"/>
  <c r="AC69" i="21"/>
  <c r="AE69" i="21"/>
  <c r="AF69" i="21"/>
  <c r="AG69" i="21"/>
  <c r="AI69" i="21"/>
  <c r="AJ69" i="21"/>
  <c r="AK69" i="21"/>
  <c r="AM69" i="21"/>
  <c r="AN69" i="21"/>
  <c r="AO69" i="21"/>
  <c r="C69" i="21"/>
  <c r="P68" i="21"/>
  <c r="T68" i="21"/>
  <c r="Z68" i="21"/>
  <c r="AE68" i="21"/>
  <c r="AI68" i="21"/>
  <c r="AM68" i="21"/>
  <c r="P67" i="21"/>
  <c r="T67" i="21"/>
  <c r="AE67" i="21"/>
  <c r="AI67" i="21"/>
  <c r="AM67" i="21"/>
  <c r="D66" i="21"/>
  <c r="E66" i="21"/>
  <c r="F66" i="21"/>
  <c r="G66" i="21"/>
  <c r="H66" i="21"/>
  <c r="I66" i="21"/>
  <c r="J66" i="21"/>
  <c r="K66" i="21"/>
  <c r="L66" i="21"/>
  <c r="M66" i="21"/>
  <c r="N66" i="21"/>
  <c r="P66" i="21"/>
  <c r="Q66" i="21"/>
  <c r="R66" i="21"/>
  <c r="T66" i="21"/>
  <c r="U66" i="21"/>
  <c r="V66" i="21"/>
  <c r="W66" i="21"/>
  <c r="X66" i="21"/>
  <c r="Z66" i="21"/>
  <c r="AA66" i="21"/>
  <c r="AB66" i="21"/>
  <c r="AC66" i="21"/>
  <c r="AE66" i="21"/>
  <c r="AF66" i="21"/>
  <c r="AG66" i="21"/>
  <c r="AI66" i="21"/>
  <c r="AJ66" i="21"/>
  <c r="AK66" i="21"/>
  <c r="AM66" i="21"/>
  <c r="AN66" i="21"/>
  <c r="AO66" i="21"/>
  <c r="C66" i="21"/>
  <c r="D65" i="21"/>
  <c r="E65" i="21"/>
  <c r="F65" i="21"/>
  <c r="G65" i="21"/>
  <c r="H65" i="21"/>
  <c r="I65" i="21"/>
  <c r="J65" i="21"/>
  <c r="L65" i="21"/>
  <c r="M65" i="21"/>
  <c r="N65" i="21"/>
  <c r="Q65" i="21"/>
  <c r="R65" i="21"/>
  <c r="T65" i="21"/>
  <c r="U65" i="21"/>
  <c r="V65" i="21"/>
  <c r="W65" i="21"/>
  <c r="X65" i="21"/>
  <c r="Z65" i="21"/>
  <c r="AA65" i="21"/>
  <c r="AB65" i="21"/>
  <c r="AC65" i="21"/>
  <c r="AE65" i="21"/>
  <c r="AF65" i="21"/>
  <c r="AG65" i="21"/>
  <c r="AI65" i="21"/>
  <c r="AJ65" i="21"/>
  <c r="AK65" i="21"/>
  <c r="AM65" i="21"/>
  <c r="AN65" i="21"/>
  <c r="AO65" i="21"/>
  <c r="C65" i="21"/>
  <c r="D64" i="21"/>
  <c r="E64" i="21"/>
  <c r="F64" i="21"/>
  <c r="G64" i="21"/>
  <c r="H64" i="21"/>
  <c r="I64" i="21"/>
  <c r="J64" i="21"/>
  <c r="K64" i="21"/>
  <c r="L64" i="21"/>
  <c r="M64" i="21"/>
  <c r="N64" i="21"/>
  <c r="P64" i="21"/>
  <c r="Q64" i="21"/>
  <c r="R64" i="21"/>
  <c r="T64" i="21"/>
  <c r="T71" i="21" s="1"/>
  <c r="U64" i="21"/>
  <c r="V64" i="21"/>
  <c r="W64" i="21"/>
  <c r="X64" i="21"/>
  <c r="Z64" i="21"/>
  <c r="AA64" i="21"/>
  <c r="AB64" i="21"/>
  <c r="AE64" i="21"/>
  <c r="AE71" i="21" s="1"/>
  <c r="AF64" i="21"/>
  <c r="AG64" i="21"/>
  <c r="AI64" i="21"/>
  <c r="AI71" i="21" s="1"/>
  <c r="AJ64" i="21"/>
  <c r="AK64" i="21"/>
  <c r="AM64" i="21"/>
  <c r="AM71" i="21" s="1"/>
  <c r="AN64" i="21"/>
  <c r="AO64" i="21"/>
  <c r="C64" i="21"/>
  <c r="G24" i="3" l="1"/>
  <c r="G30" i="3"/>
  <c r="G33" i="3"/>
  <c r="G36" i="3"/>
  <c r="G29" i="3"/>
  <c r="G40" i="3"/>
  <c r="J40" i="3" s="1"/>
  <c r="G38" i="3"/>
  <c r="G35" i="3"/>
  <c r="G34" i="3"/>
  <c r="G32" i="3"/>
  <c r="G31" i="3"/>
  <c r="G28" i="3"/>
  <c r="G27" i="3"/>
  <c r="G26" i="3"/>
  <c r="G21" i="3"/>
  <c r="G43" i="3" s="1"/>
  <c r="G16" i="3"/>
  <c r="G6" i="3"/>
  <c r="G18" i="3"/>
  <c r="G15" i="3"/>
  <c r="G12" i="3"/>
  <c r="G7" i="3"/>
  <c r="T77" i="21"/>
  <c r="AM61" i="21" l="1"/>
  <c r="AI61" i="21"/>
  <c r="AE61" i="21"/>
  <c r="T61" i="21"/>
  <c r="AP58" i="21"/>
  <c r="AL58" i="21"/>
  <c r="AH58" i="21"/>
  <c r="AD58" i="21"/>
  <c r="X58" i="21"/>
  <c r="W58" i="21"/>
  <c r="V58" i="21"/>
  <c r="U58" i="21"/>
  <c r="S58" i="21"/>
  <c r="O58" i="21"/>
  <c r="AP57" i="21"/>
  <c r="AL57" i="21"/>
  <c r="AH57" i="21"/>
  <c r="AD57" i="21"/>
  <c r="Y57" i="21"/>
  <c r="S57" i="21"/>
  <c r="O57" i="21"/>
  <c r="AP56" i="21"/>
  <c r="AL56" i="21"/>
  <c r="AH56" i="21"/>
  <c r="AD56" i="21"/>
  <c r="X56" i="21"/>
  <c r="W56" i="21"/>
  <c r="V56" i="21"/>
  <c r="U56" i="21"/>
  <c r="S56" i="21"/>
  <c r="N56" i="21"/>
  <c r="M56" i="21"/>
  <c r="L56" i="21"/>
  <c r="K56" i="21"/>
  <c r="J56" i="21"/>
  <c r="I56" i="21"/>
  <c r="H56" i="21"/>
  <c r="G56" i="21"/>
  <c r="F56" i="21"/>
  <c r="E56" i="21"/>
  <c r="AO55" i="21"/>
  <c r="AN55" i="21"/>
  <c r="AK55" i="21"/>
  <c r="AJ55" i="21"/>
  <c r="AG55" i="21"/>
  <c r="AF55" i="21"/>
  <c r="AC55" i="21"/>
  <c r="AB55" i="21"/>
  <c r="AA55" i="21"/>
  <c r="X55" i="21"/>
  <c r="W55" i="21"/>
  <c r="V55" i="21"/>
  <c r="U55" i="21"/>
  <c r="Y55" i="21" s="1"/>
  <c r="R55" i="21"/>
  <c r="Q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AP59" i="21"/>
  <c r="AP69" i="21" s="1"/>
  <c r="AL59" i="21"/>
  <c r="AL69" i="21" s="1"/>
  <c r="AH59" i="21"/>
  <c r="AH69" i="21" s="1"/>
  <c r="AD59" i="21"/>
  <c r="AD69" i="21" s="1"/>
  <c r="Y59" i="21"/>
  <c r="Y69" i="21" s="1"/>
  <c r="S59" i="21"/>
  <c r="S69" i="21" s="1"/>
  <c r="O59" i="21"/>
  <c r="O69" i="21" s="1"/>
  <c r="AP54" i="21"/>
  <c r="AL54" i="21"/>
  <c r="AG54" i="21"/>
  <c r="AF54" i="21"/>
  <c r="AC54" i="21"/>
  <c r="AB54" i="21"/>
  <c r="AA54" i="21"/>
  <c r="X54" i="21"/>
  <c r="W54" i="21"/>
  <c r="V54" i="21"/>
  <c r="U54" i="21"/>
  <c r="S54" i="21"/>
  <c r="N54" i="21"/>
  <c r="M54" i="21"/>
  <c r="L54" i="21"/>
  <c r="K54" i="21"/>
  <c r="J54" i="21"/>
  <c r="I54" i="21"/>
  <c r="H54" i="21"/>
  <c r="G54" i="21"/>
  <c r="F54" i="21"/>
  <c r="E54" i="21"/>
  <c r="AP53" i="21"/>
  <c r="AL53" i="21"/>
  <c r="AH53" i="21"/>
  <c r="AD53" i="21"/>
  <c r="Y53" i="21"/>
  <c r="S53" i="21"/>
  <c r="O53" i="21"/>
  <c r="AO52" i="21"/>
  <c r="AN52" i="21"/>
  <c r="AK52" i="21"/>
  <c r="AJ52" i="21"/>
  <c r="AG52" i="21"/>
  <c r="AF52" i="21"/>
  <c r="AH52" i="21" s="1"/>
  <c r="AH103" i="21" s="1"/>
  <c r="AC52" i="21"/>
  <c r="AB52" i="21"/>
  <c r="AA52" i="21"/>
  <c r="X52" i="21"/>
  <c r="W52" i="21"/>
  <c r="V52" i="21"/>
  <c r="U52" i="21"/>
  <c r="R52" i="21"/>
  <c r="Q52" i="21"/>
  <c r="N52" i="21"/>
  <c r="M52" i="21"/>
  <c r="L52" i="21"/>
  <c r="K52" i="21"/>
  <c r="J52" i="21"/>
  <c r="I52" i="21"/>
  <c r="H52" i="21"/>
  <c r="G52" i="21"/>
  <c r="F52" i="21"/>
  <c r="E52" i="21"/>
  <c r="U51" i="21"/>
  <c r="Y51" i="21" s="1"/>
  <c r="K51" i="21"/>
  <c r="O51" i="21" s="1"/>
  <c r="AP50" i="21"/>
  <c r="AL50" i="21"/>
  <c r="AH50" i="21"/>
  <c r="AD50" i="21"/>
  <c r="Y50" i="21"/>
  <c r="S50" i="21"/>
  <c r="O50" i="21"/>
  <c r="AP49" i="21"/>
  <c r="AL49" i="21"/>
  <c r="AH49" i="21"/>
  <c r="AD49" i="21"/>
  <c r="Y49" i="21"/>
  <c r="S49" i="21"/>
  <c r="O49" i="21"/>
  <c r="AO47" i="21"/>
  <c r="AN47" i="21"/>
  <c r="AK47" i="21"/>
  <c r="AJ47" i="21"/>
  <c r="AJ76" i="21" s="1"/>
  <c r="AG47" i="21"/>
  <c r="AF47" i="21"/>
  <c r="AC47" i="21"/>
  <c r="AC76" i="21" s="1"/>
  <c r="AB47" i="21"/>
  <c r="AA47" i="21"/>
  <c r="X47" i="21"/>
  <c r="W47" i="21"/>
  <c r="W76" i="21" s="1"/>
  <c r="V47" i="21"/>
  <c r="U47" i="21"/>
  <c r="R47" i="21"/>
  <c r="Q47" i="21"/>
  <c r="Q76" i="21" s="1"/>
  <c r="N47" i="21"/>
  <c r="M47" i="21"/>
  <c r="L47" i="21"/>
  <c r="K47" i="21"/>
  <c r="K76" i="21" s="1"/>
  <c r="J47" i="21"/>
  <c r="I47" i="21"/>
  <c r="H47" i="21"/>
  <c r="G47" i="21"/>
  <c r="G76" i="21" s="1"/>
  <c r="F47" i="21"/>
  <c r="E47" i="21"/>
  <c r="D47" i="21"/>
  <c r="C47" i="21"/>
  <c r="AP44" i="21"/>
  <c r="AL44" i="21"/>
  <c r="AH44" i="21"/>
  <c r="Z44" i="21"/>
  <c r="Z74" i="21" s="1"/>
  <c r="Z77" i="21" s="1"/>
  <c r="Y44" i="21"/>
  <c r="S44" i="21"/>
  <c r="K44" i="21"/>
  <c r="O44" i="21" s="1"/>
  <c r="AP43" i="21"/>
  <c r="AL43" i="21"/>
  <c r="AH43" i="21"/>
  <c r="AD43" i="21"/>
  <c r="Y43" i="21"/>
  <c r="S43" i="21"/>
  <c r="O43" i="21"/>
  <c r="AP41" i="21"/>
  <c r="AL41" i="21"/>
  <c r="AH41" i="21"/>
  <c r="AD41" i="21"/>
  <c r="Y41" i="21"/>
  <c r="S41" i="21"/>
  <c r="O41" i="21"/>
  <c r="AP39" i="21"/>
  <c r="AL39" i="21"/>
  <c r="AH39" i="21"/>
  <c r="AD39" i="21"/>
  <c r="U39" i="21"/>
  <c r="Y39" i="21" s="1"/>
  <c r="S39" i="21"/>
  <c r="M39" i="21"/>
  <c r="O39" i="21" s="1"/>
  <c r="AP38" i="21"/>
  <c r="AP108" i="21" s="1"/>
  <c r="AL38" i="21"/>
  <c r="AL108" i="21" s="1"/>
  <c r="AH38" i="21"/>
  <c r="AH108" i="21" s="1"/>
  <c r="AD38" i="21"/>
  <c r="AD108" i="21" s="1"/>
  <c r="Y38" i="21"/>
  <c r="Y108" i="21" s="1"/>
  <c r="S38" i="21"/>
  <c r="S108" i="21" s="1"/>
  <c r="O38" i="21"/>
  <c r="O108" i="21" s="1"/>
  <c r="AO37" i="21"/>
  <c r="AN37" i="21"/>
  <c r="AK37" i="21"/>
  <c r="AJ37" i="21"/>
  <c r="AG37" i="21"/>
  <c r="AF37" i="21"/>
  <c r="AC37" i="21"/>
  <c r="AB37" i="21"/>
  <c r="AA37" i="21"/>
  <c r="X37" i="21"/>
  <c r="W37" i="21"/>
  <c r="V37" i="21"/>
  <c r="U37" i="21"/>
  <c r="S37" i="21"/>
  <c r="H37" i="21"/>
  <c r="G37" i="21"/>
  <c r="AO36" i="21"/>
  <c r="AN36" i="21"/>
  <c r="AK36" i="21"/>
  <c r="AJ36" i="21"/>
  <c r="AG36" i="21"/>
  <c r="AF36" i="21"/>
  <c r="AC36" i="21"/>
  <c r="AB36" i="21"/>
  <c r="AA36" i="21"/>
  <c r="X36" i="21"/>
  <c r="W36" i="21"/>
  <c r="V36" i="21"/>
  <c r="U36" i="21"/>
  <c r="R36" i="21"/>
  <c r="Q36" i="21"/>
  <c r="S36" i="21" s="1"/>
  <c r="N36" i="21"/>
  <c r="M36" i="21"/>
  <c r="L36" i="21"/>
  <c r="K36" i="21"/>
  <c r="J36" i="21"/>
  <c r="I36" i="21"/>
  <c r="H36" i="21"/>
  <c r="G36" i="21"/>
  <c r="F36" i="21"/>
  <c r="E36" i="21"/>
  <c r="D36" i="21"/>
  <c r="C36" i="21"/>
  <c r="AO35" i="21"/>
  <c r="AN35" i="21"/>
  <c r="AK35" i="21"/>
  <c r="AJ35" i="21"/>
  <c r="AG35" i="21"/>
  <c r="AF35" i="21"/>
  <c r="AH35" i="21" s="1"/>
  <c r="AC35" i="21"/>
  <c r="AB35" i="21"/>
  <c r="AA35" i="21"/>
  <c r="X35" i="21"/>
  <c r="W35" i="21"/>
  <c r="V35" i="21"/>
  <c r="U35" i="21"/>
  <c r="R35" i="21"/>
  <c r="Q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O34" i="21"/>
  <c r="AP34" i="21" s="1"/>
  <c r="AN34" i="21"/>
  <c r="AK34" i="21"/>
  <c r="AL34" i="21" s="1"/>
  <c r="AJ34" i="21"/>
  <c r="AG34" i="21"/>
  <c r="AF34" i="21"/>
  <c r="AC34" i="21"/>
  <c r="AB34" i="21"/>
  <c r="AA34" i="21"/>
  <c r="X34" i="21"/>
  <c r="W34" i="21"/>
  <c r="V34" i="21"/>
  <c r="U34" i="21"/>
  <c r="R34" i="21"/>
  <c r="Q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P33" i="21"/>
  <c r="AL33" i="21"/>
  <c r="AG33" i="21"/>
  <c r="AF33" i="21"/>
  <c r="AD33" i="21"/>
  <c r="V33" i="21"/>
  <c r="Y33" i="21" s="1"/>
  <c r="R33" i="21"/>
  <c r="Q33" i="21"/>
  <c r="S33" i="21" s="1"/>
  <c r="O33" i="21"/>
  <c r="AP32" i="21"/>
  <c r="AQ32" i="21" s="1"/>
  <c r="AP30" i="21"/>
  <c r="AL30" i="21"/>
  <c r="AH30" i="21"/>
  <c r="AD30" i="21"/>
  <c r="Y30" i="21"/>
  <c r="S30" i="21"/>
  <c r="O30" i="21"/>
  <c r="AO28" i="21"/>
  <c r="AN28" i="21"/>
  <c r="AK28" i="21"/>
  <c r="AJ28" i="21"/>
  <c r="AG28" i="21"/>
  <c r="AF28" i="21"/>
  <c r="AC28" i="21"/>
  <c r="AC74" i="21" s="1"/>
  <c r="AC77" i="21" s="1"/>
  <c r="AB28" i="21"/>
  <c r="AA28" i="21"/>
  <c r="X28" i="21"/>
  <c r="W28" i="21"/>
  <c r="V28" i="21"/>
  <c r="U28" i="21"/>
  <c r="R28" i="21"/>
  <c r="Q28" i="21"/>
  <c r="Q74" i="21" s="1"/>
  <c r="Q77" i="21" s="1"/>
  <c r="N28" i="21"/>
  <c r="M28" i="21"/>
  <c r="L28" i="21"/>
  <c r="L74" i="21" s="1"/>
  <c r="K28" i="21"/>
  <c r="J28" i="21"/>
  <c r="I28" i="21"/>
  <c r="H28" i="21"/>
  <c r="G28" i="21"/>
  <c r="G74" i="21" s="1"/>
  <c r="G77" i="21" s="1"/>
  <c r="F28" i="21"/>
  <c r="E28" i="21"/>
  <c r="D28" i="21"/>
  <c r="D74" i="21" s="1"/>
  <c r="C28" i="21"/>
  <c r="AP27" i="21"/>
  <c r="AP66" i="21" s="1"/>
  <c r="E12" i="2" s="1"/>
  <c r="AL27" i="21"/>
  <c r="AL66" i="21" s="1"/>
  <c r="E11" i="2" s="1"/>
  <c r="AH27" i="21"/>
  <c r="AH66" i="21" s="1"/>
  <c r="E10" i="2" s="1"/>
  <c r="AD27" i="21"/>
  <c r="AD66" i="21" s="1"/>
  <c r="E9" i="2" s="1"/>
  <c r="Y27" i="21"/>
  <c r="Y66" i="21" s="1"/>
  <c r="E8" i="2" s="1"/>
  <c r="S27" i="21"/>
  <c r="O27" i="21"/>
  <c r="O66" i="21" s="1"/>
  <c r="E16" i="2" s="1"/>
  <c r="S24" i="21"/>
  <c r="P23" i="21"/>
  <c r="P74" i="21" s="1"/>
  <c r="P77" i="21" s="1"/>
  <c r="K23" i="21"/>
  <c r="AP22" i="21"/>
  <c r="AP65" i="21" s="1"/>
  <c r="D12" i="2" s="1"/>
  <c r="AL22" i="21"/>
  <c r="AL65" i="21" s="1"/>
  <c r="D11" i="2" s="1"/>
  <c r="AH22" i="21"/>
  <c r="AH65" i="21" s="1"/>
  <c r="D10" i="2" s="1"/>
  <c r="AD22" i="21"/>
  <c r="AD65" i="21" s="1"/>
  <c r="D9" i="2" s="1"/>
  <c r="Y22" i="21"/>
  <c r="Y65" i="21" s="1"/>
  <c r="D8" i="2" s="1"/>
  <c r="S22" i="21"/>
  <c r="O22" i="21"/>
  <c r="AP20" i="21"/>
  <c r="AP99" i="21" s="1"/>
  <c r="K12" i="2" s="1"/>
  <c r="AL20" i="21"/>
  <c r="AH20" i="21"/>
  <c r="AD20" i="21"/>
  <c r="Y20" i="21"/>
  <c r="S20" i="21"/>
  <c r="O20" i="21"/>
  <c r="AP18" i="21"/>
  <c r="AL18" i="21"/>
  <c r="AL99" i="21" s="1"/>
  <c r="K11" i="2" s="1"/>
  <c r="AH18" i="21"/>
  <c r="AD18" i="21"/>
  <c r="Y18" i="21"/>
  <c r="Y99" i="21" s="1"/>
  <c r="K8" i="2" s="1"/>
  <c r="S18" i="21"/>
  <c r="O18" i="21"/>
  <c r="O99" i="21" s="1"/>
  <c r="K16" i="2" s="1"/>
  <c r="AH17" i="21"/>
  <c r="S17" i="21"/>
  <c r="S99" i="21" s="1"/>
  <c r="AP16" i="21"/>
  <c r="AL16" i="21"/>
  <c r="AH16" i="21"/>
  <c r="AC16" i="21"/>
  <c r="AC75" i="21" s="1"/>
  <c r="Y16" i="21"/>
  <c r="S16" i="21"/>
  <c r="O16" i="21"/>
  <c r="AP15" i="21"/>
  <c r="AH15" i="21"/>
  <c r="AD15" i="21"/>
  <c r="Y15" i="21"/>
  <c r="S15" i="21"/>
  <c r="O15" i="21"/>
  <c r="AP14" i="21"/>
  <c r="AL14" i="21"/>
  <c r="AH14" i="21"/>
  <c r="AD14" i="21"/>
  <c r="Y14" i="21"/>
  <c r="S14" i="21"/>
  <c r="O14" i="21"/>
  <c r="AP13" i="21"/>
  <c r="AL13" i="21"/>
  <c r="AH13" i="21"/>
  <c r="AD13" i="21"/>
  <c r="Y13" i="21"/>
  <c r="S13" i="21"/>
  <c r="O13" i="21"/>
  <c r="AP12" i="21"/>
  <c r="AL12" i="21"/>
  <c r="AH12" i="21"/>
  <c r="AD12" i="21"/>
  <c r="Y12" i="21"/>
  <c r="S12" i="21"/>
  <c r="O12" i="21"/>
  <c r="AP11" i="21"/>
  <c r="AL11" i="21"/>
  <c r="AH11" i="21"/>
  <c r="AD11" i="21"/>
  <c r="Y11" i="21"/>
  <c r="S11" i="21"/>
  <c r="O11" i="21"/>
  <c r="AP10" i="21"/>
  <c r="AL10" i="21"/>
  <c r="AH10" i="21"/>
  <c r="AD10" i="21"/>
  <c r="Y10" i="21"/>
  <c r="S10" i="21"/>
  <c r="O10" i="21"/>
  <c r="AP9" i="21"/>
  <c r="AL9" i="21"/>
  <c r="AH9" i="21"/>
  <c r="AH75" i="21" s="1"/>
  <c r="AD9" i="21"/>
  <c r="Y9" i="21"/>
  <c r="S9" i="21"/>
  <c r="S75" i="21" s="1"/>
  <c r="O9" i="21"/>
  <c r="AP1" i="21"/>
  <c r="AL1" i="21"/>
  <c r="AH1" i="21"/>
  <c r="AD1" i="21"/>
  <c r="Y1" i="21"/>
  <c r="S1" i="21"/>
  <c r="O1" i="21"/>
  <c r="F10" i="2" l="1"/>
  <c r="K7" i="2"/>
  <c r="AD99" i="21"/>
  <c r="K9" i="2" s="1"/>
  <c r="AH99" i="21"/>
  <c r="K10" i="2" s="1"/>
  <c r="AL75" i="21"/>
  <c r="H74" i="21"/>
  <c r="R74" i="21"/>
  <c r="AF74" i="21"/>
  <c r="H76" i="21"/>
  <c r="R76" i="21"/>
  <c r="AF76" i="21"/>
  <c r="AP75" i="21"/>
  <c r="K65" i="21"/>
  <c r="K74" i="21"/>
  <c r="K77" i="21" s="1"/>
  <c r="I67" i="21"/>
  <c r="I74" i="21"/>
  <c r="I77" i="21" s="1"/>
  <c r="AG67" i="21"/>
  <c r="AG74" i="21"/>
  <c r="AG77" i="21" s="1"/>
  <c r="I68" i="21"/>
  <c r="I76" i="21"/>
  <c r="U68" i="21"/>
  <c r="U76" i="21"/>
  <c r="AG68" i="21"/>
  <c r="AG76" i="21"/>
  <c r="U67" i="21"/>
  <c r="U71" i="21" s="1"/>
  <c r="U74" i="21"/>
  <c r="U77" i="21" s="1"/>
  <c r="J74" i="21"/>
  <c r="V74" i="21"/>
  <c r="V77" i="21" s="1"/>
  <c r="AJ74" i="21"/>
  <c r="AJ77" i="21" s="1"/>
  <c r="AH37" i="21"/>
  <c r="J68" i="21"/>
  <c r="J76" i="21"/>
  <c r="V68" i="21"/>
  <c r="V76" i="21"/>
  <c r="Y52" i="21"/>
  <c r="Y103" i="21" s="1"/>
  <c r="F8" i="2" s="1"/>
  <c r="AL55" i="21"/>
  <c r="O64" i="21"/>
  <c r="O98" i="21" s="1"/>
  <c r="O100" i="21" s="1"/>
  <c r="B16" i="2" s="1"/>
  <c r="O75" i="21"/>
  <c r="E81" i="21" s="1"/>
  <c r="C74" i="21"/>
  <c r="W74" i="21"/>
  <c r="W77" i="21" s="1"/>
  <c r="AK74" i="21"/>
  <c r="C68" i="21"/>
  <c r="C82" i="21"/>
  <c r="AK68" i="21"/>
  <c r="AK76" i="21"/>
  <c r="D80" i="21"/>
  <c r="D83" i="21" s="1"/>
  <c r="X67" i="21"/>
  <c r="X74" i="21"/>
  <c r="AN67" i="21"/>
  <c r="AN71" i="21" s="1"/>
  <c r="AN74" i="21"/>
  <c r="D68" i="21"/>
  <c r="D76" i="21"/>
  <c r="D82" i="21" s="1"/>
  <c r="L68" i="21"/>
  <c r="L76" i="21"/>
  <c r="L77" i="21" s="1"/>
  <c r="X68" i="21"/>
  <c r="X76" i="21"/>
  <c r="AN76" i="21"/>
  <c r="Y75" i="21"/>
  <c r="AA74" i="21"/>
  <c r="E68" i="21"/>
  <c r="E76" i="21"/>
  <c r="M68" i="21"/>
  <c r="M76" i="21"/>
  <c r="AA68" i="21"/>
  <c r="AA76" i="21"/>
  <c r="AO68" i="21"/>
  <c r="AO76" i="21"/>
  <c r="E74" i="21"/>
  <c r="M74" i="21"/>
  <c r="M77" i="21" s="1"/>
  <c r="AO74" i="21"/>
  <c r="AO77" i="21" s="1"/>
  <c r="F74" i="21"/>
  <c r="F77" i="21" s="1"/>
  <c r="N74" i="21"/>
  <c r="N77" i="21" s="1"/>
  <c r="AB74" i="21"/>
  <c r="F76" i="21"/>
  <c r="N76" i="21"/>
  <c r="AB76" i="21"/>
  <c r="S66" i="21"/>
  <c r="E7" i="2" s="1"/>
  <c r="J67" i="21"/>
  <c r="J71" i="21" s="1"/>
  <c r="V67" i="21"/>
  <c r="AJ67" i="21"/>
  <c r="AJ71" i="21" s="1"/>
  <c r="AL47" i="21"/>
  <c r="AJ68" i="21"/>
  <c r="Y64" i="21"/>
  <c r="Y98" i="21" s="1"/>
  <c r="Y100" i="21" s="1"/>
  <c r="B8" i="2" s="1"/>
  <c r="AQ24" i="21"/>
  <c r="C61" i="21"/>
  <c r="C67" i="21"/>
  <c r="C71" i="21" s="1"/>
  <c r="K67" i="21"/>
  <c r="W67" i="21"/>
  <c r="W71" i="21" s="1"/>
  <c r="AK67" i="21"/>
  <c r="K68" i="21"/>
  <c r="W68" i="21"/>
  <c r="AH54" i="21"/>
  <c r="S64" i="21"/>
  <c r="S98" i="21" s="1"/>
  <c r="S100" i="21" s="1"/>
  <c r="B7" i="2" s="1"/>
  <c r="AQ14" i="21"/>
  <c r="AQ15" i="21"/>
  <c r="AC61" i="21"/>
  <c r="AC64" i="21"/>
  <c r="D61" i="21"/>
  <c r="D67" i="21"/>
  <c r="D71" i="21" s="1"/>
  <c r="L61" i="21"/>
  <c r="L67" i="21"/>
  <c r="AL36" i="21"/>
  <c r="AL37" i="21"/>
  <c r="AP47" i="21"/>
  <c r="AN68" i="21"/>
  <c r="AQ51" i="21"/>
  <c r="P61" i="21"/>
  <c r="P65" i="21"/>
  <c r="P71" i="21" s="1"/>
  <c r="AH64" i="21"/>
  <c r="AH98" i="21" s="1"/>
  <c r="AH100" i="21" s="1"/>
  <c r="B10" i="2" s="1"/>
  <c r="M67" i="21"/>
  <c r="M71" i="21" s="1"/>
  <c r="AO67" i="21"/>
  <c r="AO71" i="21" s="1"/>
  <c r="AL64" i="21"/>
  <c r="AL98" i="21" s="1"/>
  <c r="AL100" i="21" s="1"/>
  <c r="B11" i="2" s="1"/>
  <c r="F67" i="21"/>
  <c r="N67" i="21"/>
  <c r="N71" i="21" s="1"/>
  <c r="AB67" i="21"/>
  <c r="F68" i="21"/>
  <c r="N68" i="21"/>
  <c r="AB68" i="21"/>
  <c r="AQ57" i="21"/>
  <c r="E67" i="21"/>
  <c r="AP64" i="21"/>
  <c r="AP98" i="21" s="1"/>
  <c r="AP100" i="21" s="1"/>
  <c r="B12" i="2" s="1"/>
  <c r="G67" i="21"/>
  <c r="G71" i="21" s="1"/>
  <c r="Q67" i="21"/>
  <c r="Q71" i="21" s="1"/>
  <c r="AC67" i="21"/>
  <c r="Z61" i="21"/>
  <c r="Z67" i="21"/>
  <c r="Z71" i="21" s="1"/>
  <c r="G68" i="21"/>
  <c r="Q68" i="21"/>
  <c r="AC68" i="21"/>
  <c r="O52" i="21"/>
  <c r="O103" i="21" s="1"/>
  <c r="F16" i="2" s="1"/>
  <c r="AD55" i="21"/>
  <c r="AA67" i="21"/>
  <c r="AA71" i="21" s="1"/>
  <c r="AQ17" i="21"/>
  <c r="AQ99" i="21" s="1"/>
  <c r="O23" i="21"/>
  <c r="O65" i="21" s="1"/>
  <c r="D16" i="2" s="1"/>
  <c r="H67" i="21"/>
  <c r="R67" i="21"/>
  <c r="AF67" i="21"/>
  <c r="AF71" i="21" s="1"/>
  <c r="H68" i="21"/>
  <c r="R68" i="21"/>
  <c r="AH47" i="21"/>
  <c r="AF68" i="21"/>
  <c r="E61" i="21"/>
  <c r="M61" i="21"/>
  <c r="AD28" i="21"/>
  <c r="AO61" i="21"/>
  <c r="O28" i="21"/>
  <c r="O107" i="21" s="1"/>
  <c r="AQ22" i="21"/>
  <c r="AQ20" i="21"/>
  <c r="S23" i="21"/>
  <c r="S65" i="21" s="1"/>
  <c r="D7" i="2" s="1"/>
  <c r="AP36" i="21"/>
  <c r="AP37" i="21"/>
  <c r="AQ49" i="21"/>
  <c r="Q61" i="21"/>
  <c r="AQ50" i="21"/>
  <c r="Y54" i="21"/>
  <c r="AQ18" i="21"/>
  <c r="AD34" i="21"/>
  <c r="AD36" i="21"/>
  <c r="AL35" i="21"/>
  <c r="AQ13" i="21"/>
  <c r="H61" i="21"/>
  <c r="R61" i="21"/>
  <c r="AH33" i="21"/>
  <c r="AQ33" i="21" s="1"/>
  <c r="S34" i="21"/>
  <c r="AD37" i="21"/>
  <c r="AQ43" i="21"/>
  <c r="O47" i="21"/>
  <c r="AP52" i="21"/>
  <c r="AP103" i="21" s="1"/>
  <c r="AQ12" i="21"/>
  <c r="I61" i="21"/>
  <c r="S28" i="21"/>
  <c r="S107" i="21" s="1"/>
  <c r="C7" i="2" s="1"/>
  <c r="AQ30" i="21"/>
  <c r="AH34" i="21"/>
  <c r="O37" i="21"/>
  <c r="AQ39" i="21"/>
  <c r="AQ41" i="21"/>
  <c r="AD47" i="21"/>
  <c r="S52" i="21"/>
  <c r="S103" i="21" s="1"/>
  <c r="AD52" i="21"/>
  <c r="AD103" i="21" s="1"/>
  <c r="F9" i="2" s="1"/>
  <c r="O54" i="21"/>
  <c r="AD54" i="21"/>
  <c r="AQ59" i="21"/>
  <c r="AQ69" i="21" s="1"/>
  <c r="Y56" i="21"/>
  <c r="Y58" i="21"/>
  <c r="AQ58" i="21" s="1"/>
  <c r="AQ11" i="21"/>
  <c r="J61" i="21"/>
  <c r="Y28" i="21"/>
  <c r="AF61" i="21"/>
  <c r="Y34" i="21"/>
  <c r="O35" i="21"/>
  <c r="AD35" i="21"/>
  <c r="AP35" i="21"/>
  <c r="AQ38" i="21"/>
  <c r="AQ108" i="21" s="1"/>
  <c r="S47" i="21"/>
  <c r="S76" i="21" s="1"/>
  <c r="AQ53" i="21"/>
  <c r="AQ10" i="21"/>
  <c r="V61" i="21"/>
  <c r="AG61" i="21"/>
  <c r="Y36" i="21"/>
  <c r="AQ9" i="21"/>
  <c r="AQ27" i="21"/>
  <c r="W61" i="21"/>
  <c r="AL28" i="21"/>
  <c r="S35" i="21"/>
  <c r="AH36" i="21"/>
  <c r="Y37" i="21"/>
  <c r="Y47" i="21"/>
  <c r="O55" i="21"/>
  <c r="S55" i="21"/>
  <c r="AP55" i="21"/>
  <c r="AQ1" i="21"/>
  <c r="X61" i="21"/>
  <c r="AK61" i="21"/>
  <c r="K61" i="21"/>
  <c r="F61" i="21"/>
  <c r="N61" i="21"/>
  <c r="AA61" i="21"/>
  <c r="AN61" i="21"/>
  <c r="O34" i="21"/>
  <c r="Y35" i="21"/>
  <c r="O36" i="21"/>
  <c r="AL52" i="21"/>
  <c r="AL103" i="21" s="1"/>
  <c r="F11" i="2" s="1"/>
  <c r="AH55" i="21"/>
  <c r="O56" i="21"/>
  <c r="AJ61" i="21"/>
  <c r="AD16" i="21"/>
  <c r="AQ16" i="21" s="1"/>
  <c r="AP28" i="21"/>
  <c r="AD44" i="21"/>
  <c r="AQ44" i="21" s="1"/>
  <c r="U61" i="21"/>
  <c r="AB61" i="21"/>
  <c r="AH28" i="21"/>
  <c r="G61" i="21"/>
  <c r="I25" i="4"/>
  <c r="I26" i="4"/>
  <c r="I27" i="4"/>
  <c r="I28" i="4"/>
  <c r="I29" i="4"/>
  <c r="I30" i="4"/>
  <c r="I24" i="4"/>
  <c r="I31" i="4"/>
  <c r="D30" i="4"/>
  <c r="G29" i="4"/>
  <c r="F31" i="4"/>
  <c r="G31" i="4"/>
  <c r="F29" i="4"/>
  <c r="C29" i="4"/>
  <c r="D29" i="4"/>
  <c r="D28" i="4"/>
  <c r="D27" i="4"/>
  <c r="D26" i="4"/>
  <c r="D25" i="4"/>
  <c r="C24" i="4"/>
  <c r="D24" i="4"/>
  <c r="E24" i="4"/>
  <c r="F24" i="4"/>
  <c r="AD76" i="21" l="1"/>
  <c r="F12" i="2"/>
  <c r="AD74" i="21"/>
  <c r="AD107" i="21"/>
  <c r="C9" i="2" s="1"/>
  <c r="C16" i="2"/>
  <c r="AH74" i="21"/>
  <c r="AH107" i="21"/>
  <c r="C10" i="2" s="1"/>
  <c r="Y76" i="21"/>
  <c r="F7" i="2"/>
  <c r="AP74" i="21"/>
  <c r="AP107" i="21"/>
  <c r="C12" i="2" s="1"/>
  <c r="AL74" i="21"/>
  <c r="AL107" i="21"/>
  <c r="C11" i="2" s="1"/>
  <c r="Y74" i="21"/>
  <c r="Y107" i="21"/>
  <c r="C8" i="2" s="1"/>
  <c r="C17" i="2"/>
  <c r="Y77" i="21"/>
  <c r="V71" i="21"/>
  <c r="D77" i="21"/>
  <c r="C77" i="21"/>
  <c r="C80" i="21"/>
  <c r="AH76" i="21"/>
  <c r="AH71" i="21"/>
  <c r="L71" i="21"/>
  <c r="AD64" i="21"/>
  <c r="AD98" i="21" s="1"/>
  <c r="AD100" i="21" s="1"/>
  <c r="B9" i="2" s="1"/>
  <c r="AA77" i="21"/>
  <c r="S74" i="21"/>
  <c r="AG71" i="21"/>
  <c r="O61" i="21"/>
  <c r="AQ52" i="21"/>
  <c r="AQ103" i="21" s="1"/>
  <c r="S67" i="21"/>
  <c r="AD75" i="21"/>
  <c r="AD77" i="21" s="1"/>
  <c r="AN77" i="21"/>
  <c r="F81" i="21"/>
  <c r="AF77" i="21"/>
  <c r="AB71" i="21"/>
  <c r="I71" i="21"/>
  <c r="R77" i="21"/>
  <c r="X77" i="21"/>
  <c r="H77" i="21"/>
  <c r="AQ75" i="21"/>
  <c r="R71" i="21"/>
  <c r="E71" i="21"/>
  <c r="F71" i="21"/>
  <c r="AC71" i="21"/>
  <c r="E77" i="21"/>
  <c r="X71" i="21"/>
  <c r="J77" i="21"/>
  <c r="K71" i="21"/>
  <c r="O74" i="21"/>
  <c r="O76" i="21"/>
  <c r="E82" i="21" s="1"/>
  <c r="F82" i="21" s="1"/>
  <c r="H71" i="21"/>
  <c r="AP76" i="21"/>
  <c r="AK71" i="21"/>
  <c r="AL76" i="21"/>
  <c r="AB77" i="21"/>
  <c r="AK77" i="21"/>
  <c r="AQ34" i="21"/>
  <c r="AQ66" i="21"/>
  <c r="AQ64" i="21"/>
  <c r="AQ98" i="21" s="1"/>
  <c r="AQ100" i="21" s="1"/>
  <c r="AD61" i="21"/>
  <c r="AD67" i="21"/>
  <c r="AD106" i="21" s="1"/>
  <c r="Y68" i="21"/>
  <c r="O68" i="21"/>
  <c r="O102" i="21" s="1"/>
  <c r="O104" i="21" s="1"/>
  <c r="J16" i="2" s="1"/>
  <c r="AD68" i="21"/>
  <c r="AD102" i="21" s="1"/>
  <c r="AD104" i="21" s="1"/>
  <c r="J9" i="2" s="1"/>
  <c r="AP68" i="21"/>
  <c r="AP102" i="21" s="1"/>
  <c r="AP104" i="21" s="1"/>
  <c r="J12" i="2" s="1"/>
  <c r="Y61" i="21"/>
  <c r="Y67" i="21"/>
  <c r="Y106" i="21" s="1"/>
  <c r="S61" i="21"/>
  <c r="AQ36" i="21"/>
  <c r="AH61" i="21"/>
  <c r="AH67" i="21"/>
  <c r="AH106" i="21" s="1"/>
  <c r="AH109" i="21" s="1"/>
  <c r="I10" i="2" s="1"/>
  <c r="AL68" i="21"/>
  <c r="AP67" i="21"/>
  <c r="AQ23" i="21"/>
  <c r="AQ65" i="21" s="1"/>
  <c r="AH68" i="21"/>
  <c r="AH102" i="21" s="1"/>
  <c r="AH104" i="21" s="1"/>
  <c r="J10" i="2" s="1"/>
  <c r="AL61" i="21"/>
  <c r="AL67" i="21"/>
  <c r="AL106" i="21" s="1"/>
  <c r="AL109" i="21" s="1"/>
  <c r="I11" i="2" s="1"/>
  <c r="S68" i="21"/>
  <c r="S102" i="21" s="1"/>
  <c r="S104" i="21" s="1"/>
  <c r="J7" i="2" s="1"/>
  <c r="O67" i="21"/>
  <c r="AQ56" i="21"/>
  <c r="AQ55" i="21"/>
  <c r="AQ35" i="21"/>
  <c r="AQ37" i="21"/>
  <c r="AQ47" i="21"/>
  <c r="AP61" i="21"/>
  <c r="AQ54" i="21"/>
  <c r="AQ28" i="21"/>
  <c r="AQ107" i="21" s="1"/>
  <c r="I57" i="20"/>
  <c r="I28" i="20"/>
  <c r="I55" i="20"/>
  <c r="I50" i="20"/>
  <c r="I49" i="20"/>
  <c r="I47" i="20"/>
  <c r="I45" i="20"/>
  <c r="G44" i="20"/>
  <c r="F44" i="20"/>
  <c r="G28" i="20"/>
  <c r="F28" i="20"/>
  <c r="I25" i="20"/>
  <c r="I22" i="20"/>
  <c r="I16" i="20"/>
  <c r="I12" i="20"/>
  <c r="G11" i="20"/>
  <c r="G10" i="20" s="1"/>
  <c r="F11" i="20"/>
  <c r="F10" i="20" s="1"/>
  <c r="AP71" i="21" l="1"/>
  <c r="AP106" i="21"/>
  <c r="AP109" i="21" s="1"/>
  <c r="I12" i="2" s="1"/>
  <c r="AL71" i="21"/>
  <c r="AL102" i="21"/>
  <c r="AL104" i="21" s="1"/>
  <c r="J11" i="2" s="1"/>
  <c r="O71" i="21"/>
  <c r="O106" i="21"/>
  <c r="O109" i="21" s="1"/>
  <c r="I16" i="2" s="1"/>
  <c r="Y71" i="21"/>
  <c r="Y102" i="21"/>
  <c r="Y104" i="21" s="1"/>
  <c r="J8" i="2" s="1"/>
  <c r="S71" i="21"/>
  <c r="S106" i="21"/>
  <c r="S109" i="21" s="1"/>
  <c r="I7" i="2" s="1"/>
  <c r="AP77" i="21"/>
  <c r="AD109" i="21"/>
  <c r="I9" i="2" s="1"/>
  <c r="Y109" i="21"/>
  <c r="I8" i="2" s="1"/>
  <c r="I82" i="21"/>
  <c r="D88" i="21" s="1"/>
  <c r="H82" i="21"/>
  <c r="C88" i="21" s="1"/>
  <c r="L82" i="21"/>
  <c r="K82" i="21"/>
  <c r="M82" i="21"/>
  <c r="H88" i="21" s="1"/>
  <c r="J82" i="21"/>
  <c r="E88" i="21" s="1"/>
  <c r="F88" i="21"/>
  <c r="C83" i="21"/>
  <c r="AQ67" i="21"/>
  <c r="AQ106" i="21" s="1"/>
  <c r="AQ109" i="21" s="1"/>
  <c r="M81" i="21"/>
  <c r="H87" i="21" s="1"/>
  <c r="I81" i="21"/>
  <c r="D87" i="21" s="1"/>
  <c r="L81" i="21"/>
  <c r="G87" i="21" s="1"/>
  <c r="H81" i="21"/>
  <c r="K81" i="21"/>
  <c r="F87" i="21" s="1"/>
  <c r="J81" i="21"/>
  <c r="E87" i="21" s="1"/>
  <c r="AQ74" i="21"/>
  <c r="S77" i="21"/>
  <c r="O77" i="21"/>
  <c r="E80" i="21"/>
  <c r="E83" i="21" s="1"/>
  <c r="AD71" i="21"/>
  <c r="AQ76" i="21"/>
  <c r="AH77" i="21"/>
  <c r="AL77" i="21"/>
  <c r="AQ68" i="21"/>
  <c r="AQ61" i="21"/>
  <c r="I12" i="4"/>
  <c r="F12" i="15"/>
  <c r="I12" i="15" s="1"/>
  <c r="F13" i="15"/>
  <c r="I13" i="15" s="1"/>
  <c r="F12" i="4"/>
  <c r="F13" i="4"/>
  <c r="I13" i="4" s="1"/>
  <c r="F8" i="6"/>
  <c r="I8" i="6" s="1"/>
  <c r="AQ71" i="21" l="1"/>
  <c r="AQ102" i="21"/>
  <c r="AQ104" i="21" s="1"/>
  <c r="D6" i="4"/>
  <c r="E6" i="4"/>
  <c r="E5" i="4"/>
  <c r="E15" i="4" s="1"/>
  <c r="N81" i="21"/>
  <c r="C87" i="21"/>
  <c r="N82" i="21"/>
  <c r="F83" i="21"/>
  <c r="AQ77" i="21"/>
  <c r="G88" i="21"/>
  <c r="I88" i="21" s="1"/>
  <c r="F80" i="21"/>
  <c r="D43" i="3"/>
  <c r="E43" i="3"/>
  <c r="F43" i="3"/>
  <c r="C43" i="3"/>
  <c r="C78" i="19"/>
  <c r="D15" i="1"/>
  <c r="B8" i="1"/>
  <c r="B7" i="1"/>
  <c r="B6" i="1"/>
  <c r="B5" i="1"/>
  <c r="D4" i="1"/>
  <c r="D66" i="19"/>
  <c r="E66" i="19"/>
  <c r="F66" i="19"/>
  <c r="C66" i="19"/>
  <c r="I87" i="21" l="1"/>
  <c r="D5" i="4"/>
  <c r="D15" i="4" s="1"/>
  <c r="M80" i="21"/>
  <c r="L80" i="21"/>
  <c r="K80" i="21"/>
  <c r="H80" i="21"/>
  <c r="J80" i="21"/>
  <c r="I80" i="21"/>
  <c r="B9" i="1"/>
  <c r="F70" i="19"/>
  <c r="E70" i="19"/>
  <c r="D70" i="19"/>
  <c r="C70" i="19"/>
  <c r="F51" i="19"/>
  <c r="E51" i="19"/>
  <c r="D51" i="19"/>
  <c r="C51" i="19"/>
  <c r="F30" i="19"/>
  <c r="E30" i="19"/>
  <c r="D30" i="19"/>
  <c r="C30" i="19"/>
  <c r="F24" i="19"/>
  <c r="E24" i="19"/>
  <c r="D24" i="19"/>
  <c r="C24" i="19"/>
  <c r="F19" i="19"/>
  <c r="B4" i="1" s="1"/>
  <c r="E19" i="19"/>
  <c r="D19" i="19"/>
  <c r="C19" i="19"/>
  <c r="C77" i="19" s="1"/>
  <c r="C79" i="19" s="1"/>
  <c r="C15" i="18"/>
  <c r="N80" i="21" l="1"/>
  <c r="N83" i="21" s="1"/>
  <c r="H83" i="21"/>
  <c r="C86" i="21"/>
  <c r="B20" i="4" s="1"/>
  <c r="B35" i="4" s="1"/>
  <c r="I83" i="21"/>
  <c r="D86" i="21"/>
  <c r="J83" i="21"/>
  <c r="E86" i="21"/>
  <c r="K83" i="21"/>
  <c r="F86" i="21"/>
  <c r="L83" i="21"/>
  <c r="G86" i="21"/>
  <c r="M83" i="21"/>
  <c r="H86" i="21"/>
  <c r="L7" i="2"/>
  <c r="G7" i="2"/>
  <c r="D89" i="21" l="1"/>
  <c r="C21" i="4"/>
  <c r="C36" i="4" s="1"/>
  <c r="G89" i="21"/>
  <c r="F20" i="4"/>
  <c r="F35" i="4" s="1"/>
  <c r="H89" i="21"/>
  <c r="G21" i="4"/>
  <c r="G36" i="4" s="1"/>
  <c r="E89" i="21"/>
  <c r="D20" i="4"/>
  <c r="D35" i="4" s="1"/>
  <c r="F89" i="21"/>
  <c r="E20" i="4"/>
  <c r="E35" i="4" s="1"/>
  <c r="C89" i="21"/>
  <c r="I86" i="21"/>
  <c r="I89" i="21" s="1"/>
  <c r="L8" i="2"/>
  <c r="L9" i="2"/>
  <c r="L10" i="2"/>
  <c r="L11" i="2"/>
  <c r="L12" i="2"/>
  <c r="L14" i="2"/>
  <c r="L15" i="2"/>
  <c r="L16" i="2"/>
  <c r="M7" i="2"/>
  <c r="L17" i="2" l="1"/>
  <c r="C15" i="15" l="1"/>
  <c r="F10" i="15"/>
  <c r="I10" i="15" s="1"/>
  <c r="D15" i="15"/>
  <c r="E15" i="15" l="1"/>
  <c r="C15" i="4"/>
  <c r="C10" i="6"/>
  <c r="G14" i="2" l="1"/>
  <c r="G15" i="2" l="1"/>
  <c r="B31" i="4"/>
  <c r="G9" i="2" l="1"/>
  <c r="F17" i="2"/>
  <c r="C31" i="4"/>
  <c r="E31" i="4"/>
  <c r="F9" i="15"/>
  <c r="I9" i="15" s="1"/>
  <c r="F7" i="4"/>
  <c r="I7" i="4" s="1"/>
  <c r="G11" i="2"/>
  <c r="K17" i="2"/>
  <c r="F11" i="4"/>
  <c r="I11" i="4" s="1"/>
  <c r="G16" i="2"/>
  <c r="G8" i="2"/>
  <c r="G10" i="2"/>
  <c r="G12" i="2"/>
  <c r="F8" i="4"/>
  <c r="I8" i="4" s="1"/>
  <c r="F9" i="4"/>
  <c r="I9" i="4" s="1"/>
  <c r="F10" i="4"/>
  <c r="I10" i="4" s="1"/>
  <c r="F8" i="15" l="1"/>
  <c r="I8" i="15" s="1"/>
  <c r="F7" i="6"/>
  <c r="I7" i="6" s="1"/>
  <c r="D31" i="4"/>
  <c r="F7" i="15"/>
  <c r="I7" i="15" s="1"/>
  <c r="F6" i="6"/>
  <c r="I6" i="6" s="1"/>
  <c r="F11" i="15"/>
  <c r="I11" i="15" s="1"/>
  <c r="F9" i="6"/>
  <c r="I9" i="6" s="1"/>
  <c r="G17" i="2"/>
  <c r="J39" i="3"/>
  <c r="J17" i="2" l="1"/>
  <c r="E10" i="6" l="1"/>
  <c r="D10" i="6"/>
  <c r="I35" i="4" l="1"/>
  <c r="B5" i="4" s="1"/>
  <c r="I21" i="4"/>
  <c r="B15" i="15"/>
  <c r="I20" i="4"/>
  <c r="F6" i="15"/>
  <c r="I6" i="15" s="1"/>
  <c r="C12" i="1"/>
  <c r="I22" i="4" l="1"/>
  <c r="I36" i="4"/>
  <c r="F5" i="4"/>
  <c r="F5" i="15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7" i="3"/>
  <c r="J6" i="3"/>
  <c r="J5" i="3"/>
  <c r="H17" i="2"/>
  <c r="D12" i="1"/>
  <c r="E9" i="1"/>
  <c r="E8" i="1"/>
  <c r="E7" i="1"/>
  <c r="E6" i="1"/>
  <c r="E5" i="1"/>
  <c r="E10" i="1"/>
  <c r="B6" i="4" l="1"/>
  <c r="I37" i="4"/>
  <c r="F6" i="4"/>
  <c r="I6" i="4" s="1"/>
  <c r="B15" i="4"/>
  <c r="F15" i="15"/>
  <c r="I5" i="15"/>
  <c r="B10" i="6"/>
  <c r="F5" i="6"/>
  <c r="I5" i="4"/>
  <c r="M12" i="2"/>
  <c r="M11" i="2"/>
  <c r="M9" i="2"/>
  <c r="M16" i="2"/>
  <c r="B12" i="1"/>
  <c r="E12" i="1" s="1"/>
  <c r="E4" i="1"/>
  <c r="I17" i="2"/>
  <c r="E17" i="2"/>
  <c r="D17" i="2"/>
  <c r="B17" i="2"/>
  <c r="M10" i="2"/>
  <c r="M8" i="2"/>
  <c r="F15" i="4" l="1"/>
  <c r="D29" i="1"/>
  <c r="I5" i="6"/>
  <c r="F10" i="6"/>
  <c r="M15" i="2"/>
  <c r="M14" i="2"/>
  <c r="M17" i="2" l="1"/>
</calcChain>
</file>

<file path=xl/sharedStrings.xml><?xml version="1.0" encoding="utf-8"?>
<sst xmlns="http://schemas.openxmlformats.org/spreadsheetml/2006/main" count="709" uniqueCount="399">
  <si>
    <r>
      <t>ตารางที่ 1</t>
    </r>
    <r>
      <rPr>
        <b/>
        <sz val="18"/>
        <color indexed="8"/>
        <rFont val="TH SarabunPSK"/>
        <family val="2"/>
      </rPr>
      <t xml:space="preserve">   รายงานต้นทุนรวมของหน่วยงาน โดยแยกประเภทตามแหล่งของเงิน</t>
    </r>
  </si>
  <si>
    <t>(หน่วย : บาท)</t>
  </si>
  <si>
    <t>ประเภทค่าใช้จ่าย</t>
  </si>
  <si>
    <t>เงินในงบประมาณ</t>
  </si>
  <si>
    <t>เงินนอกงบประมาณ</t>
  </si>
  <si>
    <t>งบกลาง</t>
  </si>
  <si>
    <t>รวม</t>
  </si>
  <si>
    <t>1. ค่าใช้จ่ายบุคลากร</t>
  </si>
  <si>
    <t>2. ค่าใช้จ่ายด้านการฝึกอบรม</t>
  </si>
  <si>
    <t>3. ค่าใช้จ่ายเดินทาง</t>
  </si>
  <si>
    <t>4. ค่าตอบแทน ใช้สอยวัสดุ และค่าสาธารณูปโภค</t>
  </si>
  <si>
    <t>5. ค่าเสื่อมราคา และค่าตัดจำหน่าย</t>
  </si>
  <si>
    <t>6. ค่าใช้จ่ายเงินอุดหนุน</t>
  </si>
  <si>
    <t>7. ต้นทุนในการผลิตอื่น ๆ</t>
  </si>
  <si>
    <t>รวมต้นทุนผลผลิต</t>
  </si>
  <si>
    <t>หมายเหตุ</t>
  </si>
  <si>
    <t>ค่าใช้จ่ายในระบบ GFMIS</t>
  </si>
  <si>
    <t>หัก ต้นทุนที่ไม่เกี่ยวข้องในการผลิตผลผลิต</t>
  </si>
  <si>
    <t>บำนาญปกติ</t>
  </si>
  <si>
    <t>เงินช่วยเหลือรายเดือนผู้รับเบี้ยหวัดบำนาญ</t>
  </si>
  <si>
    <t>เงินช่วยค่าครองชีพผู้รับเบี้ยหวัดบำนาญ</t>
  </si>
  <si>
    <t>เงินบำเหน็จดำรงชีพ</t>
  </si>
  <si>
    <t>บำเหน็จรายเดือนสำหรับการเบิกเงินบำเหน็จลูกจ้าง</t>
  </si>
  <si>
    <t>ค่ารักษาพยาบาลผู้ป่วยนอก-รพ.รัฐ-เบี้ยหวัด/บำนาญ</t>
  </si>
  <si>
    <t>ค่ารักษาพยาบาลผู้ป่วยใน-รพ.รัฐ-เบี้ยหวัด/บำนาญ</t>
  </si>
  <si>
    <t>TE-หน่วยงานส่งเงินเบิกเกินส่งคืนให้กรมบัญชีกลาง</t>
  </si>
  <si>
    <t>TE-หน่วยงานโอนเงินนอกงบประมาณให้กรมบัญชีกลาง</t>
  </si>
  <si>
    <t>TE-หน่วยงานโอนเงินรายได้แผ่นดินให้กรมบัญชีกลาง</t>
  </si>
  <si>
    <t>TE-ปรับเงินฝากคลัง</t>
  </si>
  <si>
    <t>คงเหลือ</t>
  </si>
  <si>
    <t>ค่ารักษาพยาบาลผู้ป่วยใน-รพ.เอกชน-เบี้ยหวัด/บำนาญ</t>
  </si>
  <si>
    <t>ศูนย์ต้นทุน</t>
  </si>
  <si>
    <t>ค่าใช้จ่ายทางตรง</t>
  </si>
  <si>
    <t>ค่าใช้จ่ายทางอ้อม</t>
  </si>
  <si>
    <t>รวมทั้งสิ้น</t>
  </si>
  <si>
    <t xml:space="preserve">  ค่าใช้จ่ายบุคลากร</t>
  </si>
  <si>
    <t xml:space="preserve"> ค่าใช้จ่ายด้านสัมมนาและฝึกอบรม</t>
  </si>
  <si>
    <t xml:space="preserve"> ค่าใช้จ่ายเดินทาง</t>
  </si>
  <si>
    <t>ค่าใช้จ่ายเงินอุดหนุน</t>
  </si>
  <si>
    <t xml:space="preserve"> ค่าเสื่อมราคา   </t>
  </si>
  <si>
    <t>ศูนย์ต้นทุนหลัก</t>
  </si>
  <si>
    <t>1. เสนอแนะท่าทีด้านเศรษฐกิจอุตสาหกรรมระหว่างประเทศ (2200800004)</t>
  </si>
  <si>
    <t>2. จัดทำดัชนีอุตสาหกรรม (2200800005)</t>
  </si>
  <si>
    <t>3. เสนอแนะนโยบายและแผนพัฒนาอุตสาหกรรมระดับมหภาค (2200800006)</t>
  </si>
  <si>
    <t>4. เสนอแนะนโยบายและแผนพัฒนาอุตสาหกรรมระดับสาขา 1 (2200800007)</t>
  </si>
  <si>
    <t>5. เสนอแนะนโยบายและแผนพัฒนาอุตสาหกรรมระดับสาขา 2 (2200800008)</t>
  </si>
  <si>
    <t>6. วิเคราะห์ภาวะเศรษฐกิจอุตสาหกรรม (2200800009)</t>
  </si>
  <si>
    <t>ศูนย์ต้นทุนสนับสนุน</t>
  </si>
  <si>
    <t>1. ตรวจสอบภายใน (2200800001)</t>
  </si>
  <si>
    <t>2. กลุ่มพัฒนาระบบบริหาร (2200800002)</t>
  </si>
  <si>
    <t>3. สำนักบริหารกลาง (2200800003)</t>
  </si>
  <si>
    <t>กิจกรรมย่อย</t>
  </si>
  <si>
    <t>ค่าเสื่อมราคา</t>
  </si>
  <si>
    <t>ต้นทุนรวม</t>
  </si>
  <si>
    <t>ปริมาณ</t>
  </si>
  <si>
    <t>หน่วยนับ</t>
  </si>
  <si>
    <t xml:space="preserve">ต้นทุนต่อหน่วย </t>
  </si>
  <si>
    <t>กิจกรรมย่อยของหน่วยงานหลัก</t>
  </si>
  <si>
    <t>เสนอแนะนโยบายและแผนพัฒนาอุตสาหกรรมระดับมหภาค</t>
  </si>
  <si>
    <t>โครงการ</t>
  </si>
  <si>
    <t>การให้ความเห็นและข้อเสนอแนะด้านนโยบายอุตสาหกรรมมหภาค</t>
  </si>
  <si>
    <t>ครั้ง</t>
  </si>
  <si>
    <t>การจัดทำข้อมูลด้านนโยบายและยุทธศาสตร์อุตสาหกรรม</t>
  </si>
  <si>
    <t>เรื่อง</t>
  </si>
  <si>
    <t>การจัดทำยุทธศาสตร์/แผนปฏิบัติการพัฒนาอุตสาหกรรมแห่งชาติ/</t>
  </si>
  <si>
    <t>แผนปฏิบัติการเพิ่มประสิทธิภาพและผลิตภาพในภาคอุตสาหกรรม</t>
  </si>
  <si>
    <t>แห่งชาติ</t>
  </si>
  <si>
    <t>เสนอแนะนโยบายและแผนพัฒนาอุตสาหกรรมระดับสาขา 1</t>
  </si>
  <si>
    <t>จัดทำรายงานภาวะเศรษฐกิจอุตสาหกรรมรายสาขา 1</t>
  </si>
  <si>
    <t>จำนวนผู้รับข้อมูลอุตสาหกรรมเชิงลึกรายสาขา 1</t>
  </si>
  <si>
    <t>ราย</t>
  </si>
  <si>
    <t>เสนอแนะนโยบายและแผนพัฒนาอุตสาหกรรมระดับสาขา 2</t>
  </si>
  <si>
    <t>การจัดทำภาวะเศรษฐกิจอุตสาหกรรมรายสาขา 2</t>
  </si>
  <si>
    <t>จำนวนผู้เข้าใช้ฐานข้อมูลเชิงลึกอุตสาหกรรมรายสาขา 2</t>
  </si>
  <si>
    <t>เสนอแนะท่าทีด้านเศรษฐกิจอุตสาหกรรมระหว่างประเทศ</t>
  </si>
  <si>
    <t>การเสนอความเห็น/ท่าที ในการประชุมรวมทั้งรายงานให้บริหาร</t>
  </si>
  <si>
    <t>ดัชนีอุตสาหกรรมและการวิเคราะห์</t>
  </si>
  <si>
    <t>ข้อมูลและสถิติเศรษฐกิจอุตสาหกรรม</t>
  </si>
  <si>
    <t>วิเคราะห์ภาวะเศรษฐกิจอุตสาหกรรม</t>
  </si>
  <si>
    <t>รายงานภาวะเศรษฐกิจอุตสาหกรรมรายเดือน รายไตรมาส รายปี</t>
  </si>
  <si>
    <t xml:space="preserve">จำนวนผู้เข้าใช้ฐานข้อมูลเชิงลึก สศอ. </t>
  </si>
  <si>
    <t>กิจกรรมย่อยของหน่วยงานสนับสนุน</t>
  </si>
  <si>
    <t>ด้านการเงินและบัญชี</t>
  </si>
  <si>
    <t>จำนวนเอกสารรายการ</t>
  </si>
  <si>
    <t>ด้านการพัสดุ</t>
  </si>
  <si>
    <t>จำนวนครั้งของการจัดซื้อจัดจ้าง</t>
  </si>
  <si>
    <t>ด้านบริหารบุคลากร</t>
  </si>
  <si>
    <t>จำนวนบุคลากร</t>
  </si>
  <si>
    <t>ด้านพัฒนาทรัพยากรบุคคล</t>
  </si>
  <si>
    <t>จำนวนชั่วโมง/คนการฝึกอบรม</t>
  </si>
  <si>
    <t>ด้านตรวจสอบภายใน</t>
  </si>
  <si>
    <t>จำนวนรายงานผลการตรวจสอบ/คนวัน</t>
  </si>
  <si>
    <t>ด้าน</t>
  </si>
  <si>
    <t>จำนวนเครื่องคอมพิวเตอร์</t>
  </si>
  <si>
    <t>ระบบ</t>
  </si>
  <si>
    <t>จำนวนเอกสารที่รับเข้าและส่งออก</t>
  </si>
  <si>
    <t>กิโลเมตร ที่วิ่งของยานพาหนะใน 1 ปี</t>
  </si>
  <si>
    <t>จำนวนเรื่องที่ผู้บริหารระดับสูงพิจารณาสั่ง</t>
  </si>
  <si>
    <t>จำนวนผู้รับบริการ</t>
  </si>
  <si>
    <t>จำนวนครั้งในการใช้บริการและการจัดกิจกรรม</t>
  </si>
  <si>
    <t>ข้อมูล</t>
  </si>
  <si>
    <t>ชุดข้อมูล</t>
  </si>
  <si>
    <r>
      <rPr>
        <b/>
        <u/>
        <sz val="18"/>
        <rFont val="TH SarabunPSK"/>
        <family val="2"/>
      </rPr>
      <t>ตารางที่ 2</t>
    </r>
    <r>
      <rPr>
        <b/>
        <sz val="18"/>
        <rFont val="TH SarabunPSK"/>
        <family val="2"/>
      </rPr>
      <t xml:space="preserve">  รายงานต้นทุนตามศูนย์ต้นทุนแยกตามประเภทค่าใช้จ่าย</t>
    </r>
  </si>
  <si>
    <r>
      <t>ตารางที่ 4</t>
    </r>
    <r>
      <rPr>
        <b/>
        <sz val="18"/>
        <rFont val="TH SarabunPSK"/>
        <family val="2"/>
      </rPr>
      <t xml:space="preserve">  รายงานต้นทุนกิจกรรมหลักแยกตามแหล่งของเงิน</t>
    </r>
  </si>
  <si>
    <t>กิจกรรมหลัก</t>
  </si>
  <si>
    <t>ต้นทุนต่อหน่วย</t>
  </si>
  <si>
    <t>2. การบริการข้อสารสนเทศด้านเศรษฐกิจอุตสาหกรรม</t>
  </si>
  <si>
    <t>ผลผลิตหลัก</t>
  </si>
  <si>
    <t>จำนวนงบประมาณที่ได้รับจัดสรร (บาท)</t>
  </si>
  <si>
    <t>1. เสนอแนะเชิงนโยบายเพื่อการพัฒนาอุตสาหกรรม</t>
  </si>
  <si>
    <t>3. การสร้างขีดความสามารถในการแข่งขันภาคอุตสาหกรรมของประเทศด้วยระบบสารสนเทศ</t>
  </si>
  <si>
    <t>1. การกำหนดนโยบาย แผน และมาตรกการด้านอุตสาหกรรม</t>
  </si>
  <si>
    <t>2. โครงการพัฒนาอุตสาหกรรมข้อมูลและระบบสารสนเทศเพื่อรองรับอุตสาหกรรมที่มีศักยภาพมุ่งสู่อุตสาหกรรม 4.0</t>
  </si>
  <si>
    <t>4. โครงการพัฒนาอุตสาหกรรมศักยภาพ</t>
  </si>
  <si>
    <t>กม.</t>
  </si>
  <si>
    <t>กส.</t>
  </si>
  <si>
    <t>กร.2</t>
  </si>
  <si>
    <t>กร.1</t>
  </si>
  <si>
    <t>กท.</t>
  </si>
  <si>
    <t>กว.</t>
  </si>
  <si>
    <t>ยอดหักออก</t>
  </si>
  <si>
    <t>รวมยอดหัก</t>
  </si>
  <si>
    <t>เงินในงบประมาณ (ก่อนหัก)</t>
  </si>
  <si>
    <t>เงินในงบประมาณ (หลังหัก)</t>
  </si>
  <si>
    <t>ตารางที่ 5   รายงานต้นทุนผลผลิตย่อยแยกตามแหล่งของเงิน</t>
  </si>
  <si>
    <t>ค่าใช้จ่ายบุคลากร -ค่ารักษาพยาบาล</t>
  </si>
  <si>
    <t>ค่าเสื่อมราคา-อุปกรณ์คอมพิวเตอร์</t>
  </si>
  <si>
    <t>ผลผลิตย่อย</t>
  </si>
  <si>
    <r>
      <t>ตารางที่ 6</t>
    </r>
    <r>
      <rPr>
        <b/>
        <sz val="18"/>
        <rFont val="TH SarabunPSK"/>
        <family val="2"/>
      </rPr>
      <t xml:space="preserve">  รายงานต้นทุนผลผลิตแยกตามแหล่งของเงิน</t>
    </r>
  </si>
  <si>
    <r>
      <t>ตารางที่ 3</t>
    </r>
    <r>
      <rPr>
        <b/>
        <sz val="18"/>
        <color indexed="8"/>
        <rFont val="TH SarabunPSK"/>
        <family val="2"/>
      </rPr>
      <t xml:space="preserve">  รายงานต้นทุนกิจกรรมย่อยแยกตามแหล่งเงิน ปีงบประมาณ พ.ศ. 2562</t>
    </r>
  </si>
  <si>
    <t>เงินอุดหนุนเพื่อการดำเนินงาน - องค์กรระหว่างประเทศ</t>
  </si>
  <si>
    <t>F4</t>
  </si>
  <si>
    <t>name</t>
  </si>
  <si>
    <t>SumOfF5</t>
  </si>
  <si>
    <t>5101040102</t>
  </si>
  <si>
    <t>5101040104</t>
  </si>
  <si>
    <t>5101040105</t>
  </si>
  <si>
    <t>5101040108</t>
  </si>
  <si>
    <t>5101040120</t>
  </si>
  <si>
    <t>5101040204</t>
  </si>
  <si>
    <t>5101040205</t>
  </si>
  <si>
    <t>5101040207</t>
  </si>
  <si>
    <t>5209010112</t>
  </si>
  <si>
    <t>5210010102</t>
  </si>
  <si>
    <t>5210010103</t>
  </si>
  <si>
    <t>5210010105</t>
  </si>
  <si>
    <t>ยอดรวมของ SumOfF5</t>
  </si>
  <si>
    <t>5101010101</t>
  </si>
  <si>
    <t>เงินเดือน</t>
  </si>
  <si>
    <t>5101010108</t>
  </si>
  <si>
    <t>ค่าล่วงเวลา</t>
  </si>
  <si>
    <t>5101010113</t>
  </si>
  <si>
    <t>ค่าจ้าง</t>
  </si>
  <si>
    <t>5101010115</t>
  </si>
  <si>
    <t>เงินค่าตอบแทนพนักงานราชการ</t>
  </si>
  <si>
    <t>5101020103</t>
  </si>
  <si>
    <t>เงินชดเชยสมาชิก กบข.</t>
  </si>
  <si>
    <t>5101020104</t>
  </si>
  <si>
    <t>เงินสมทบ กบข.</t>
  </si>
  <si>
    <t>5101020105</t>
  </si>
  <si>
    <t>เงินสมทบ กสจ.</t>
  </si>
  <si>
    <t>5101020106</t>
  </si>
  <si>
    <t>เงินสมทบกองทุนประกันสังคม</t>
  </si>
  <si>
    <t>5101020108</t>
  </si>
  <si>
    <t>ค่าเช่าบ้าน</t>
  </si>
  <si>
    <t>5101020113</t>
  </si>
  <si>
    <t>ค่าตอบแทนเหมาจ่ายแทนการจัดหารถประจำตำแหน่ง</t>
  </si>
  <si>
    <t>5101020199</t>
  </si>
  <si>
    <t>ค่าใช้จ่ายบุคลากรอื่น</t>
  </si>
  <si>
    <t>5101030101</t>
  </si>
  <si>
    <t>เงินช่วยการศึกษาบุตร</t>
  </si>
  <si>
    <t>5101030205</t>
  </si>
  <si>
    <t>เงินช่วยค่ารักษาพยาบาลประเภทผู้ป่วยนอก-รพ.รัฐ</t>
  </si>
  <si>
    <t>5101030206</t>
  </si>
  <si>
    <t>เงินช่วยค่ารักษาพยาบาลประเภทผู้ป่วยใน-รพ.รัฐ</t>
  </si>
  <si>
    <t>5101030207</t>
  </si>
  <si>
    <t>เงินช่วยค่ารักษาพยาบาลประเภทผู้ป่วยนอก-รพ.เอกชน</t>
  </si>
  <si>
    <t>5101030208</t>
  </si>
  <si>
    <t>เงินช่วยค่ารักษาพยาบาลประเภทผู้ป่วยใน-รพ.เอกชน</t>
  </si>
  <si>
    <t>5102010199</t>
  </si>
  <si>
    <t>ค่าใช้จ่ายด้านการฝึกอบรม-ในประเทศ</t>
  </si>
  <si>
    <t>5102020199</t>
  </si>
  <si>
    <t>ค่าใช้จ่ายด้านการฝึกอบรม-ต่างประเทศ</t>
  </si>
  <si>
    <t>5102030199</t>
  </si>
  <si>
    <t>ค่าใช้จ่ายด้านการฝึกอบรม-บุคคลภายนอก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</si>
  <si>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</si>
  <si>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</si>
  <si>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</si>
  <si>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</si>
  <si>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</si>
  <si>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ค่าใช้จ่ายเดินทางไปราชการ-ในประเทศ</t>
  </si>
  <si>
    <t>5103020199</t>
  </si>
  <si>
    <t>ค่าใช้จ่ายเดินทางไปราชการ - ต่างประเทศ</t>
  </si>
  <si>
    <t>5104010104</t>
  </si>
  <si>
    <t>ค่าวัสดุ</t>
  </si>
  <si>
    <t>5104010107</t>
  </si>
  <si>
    <t>ค่าซ่อมแซมและค่าบำรุงรักษา</t>
  </si>
  <si>
    <t>5104010110</t>
  </si>
  <si>
    <t>ค่าเชื้อเพลิง</t>
  </si>
  <si>
    <t>5104010112</t>
  </si>
  <si>
    <t>ค่าจ้างเหมาบริการ-บุคคลภายนอก</t>
  </si>
  <si>
    <t>5104010113</t>
  </si>
  <si>
    <t>ค่าจ้างเหมาบริการ - หน่วยงานภาครัฐ</t>
  </si>
  <si>
    <t>5104010115</t>
  </si>
  <si>
    <t>ค่าธรรมเนียมธนาคาร</t>
  </si>
  <si>
    <t>5104020101</t>
  </si>
  <si>
    <t>ค่าไฟฟ้า</t>
  </si>
  <si>
    <t>5104020103</t>
  </si>
  <si>
    <t>ค่าน้ำประปาและน้ำบาดาล</t>
  </si>
  <si>
    <t>5104020105</t>
  </si>
  <si>
    <t>ค่าโทรศัพท์</t>
  </si>
  <si>
    <t>5104020107</t>
  </si>
  <si>
    <t>ค่าบริการไปรษณีย์โทรเลขและขนส่ง</t>
  </si>
  <si>
    <t>5104030202</t>
  </si>
  <si>
    <t>ค่าจ้างที่ปรึกษา</t>
  </si>
  <si>
    <t>5104030206</t>
  </si>
  <si>
    <t>ค่าครุภัณฑ์มูลค่าต่ำกว่าเกณฑ์</t>
  </si>
  <si>
    <t>5104030207</t>
  </si>
  <si>
    <t>ค่าใช้จ่ายในการประชุม</t>
  </si>
  <si>
    <t>5104030208</t>
  </si>
  <si>
    <t>ค่ารับรองและพิธีการ</t>
  </si>
  <si>
    <t>5104030212</t>
  </si>
  <si>
    <t>ค่าเช่าเบ็ดเตล็ด-บุคคลภายนอก</t>
  </si>
  <si>
    <t>5104030218</t>
  </si>
  <si>
    <t>ค่าใช้จ่ายผลักส่งเป็นรายได้แผ่นดิน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</si>
  <si>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</si>
  <si>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</si>
  <si>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</si>
  <si>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</si>
  <si>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</si>
  <si>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ค่าตอบแทนเฉพาะงาน</t>
  </si>
  <si>
    <t>5105010101</t>
  </si>
  <si>
    <t>ค่าเสื่อมราคา-อาคารเพื่อการพักอาศัย</t>
  </si>
  <si>
    <t>5105010103</t>
  </si>
  <si>
    <t>ค่าเสื่อมราคา - อาคารสำนักงาน</t>
  </si>
  <si>
    <t>5105010109</t>
  </si>
  <si>
    <t>ค่าเสื่อมราคา - ครุภัณฑ์สำนักงาน</t>
  </si>
  <si>
    <t>5105010111</t>
  </si>
  <si>
    <t>ค่าเสื่อมราคา -ครุภัณฑ์ยานพาหนะและอุปกรณ์การขนส่ง</t>
  </si>
  <si>
    <t>5105010113</t>
  </si>
  <si>
    <t>ค่าเสื่อมราคา - ครุภัณฑ์ไฟฟ้าและวิทยุ</t>
  </si>
  <si>
    <t>5105010115</t>
  </si>
  <si>
    <t>ค่าเสื่อมราคา - ครุภัณฑ์โฆษณาและเผยแพร่</t>
  </si>
  <si>
    <t>5105010127</t>
  </si>
  <si>
    <t>ค่าเสื่อมราคา - อุปกรณ์คอมพิวเตอร์</t>
  </si>
  <si>
    <t>5105010131</t>
  </si>
  <si>
    <t>ค่าเสื่อมราคา - ครุภัณฑ์งานบ้านงานครัว</t>
  </si>
  <si>
    <t>5105010148</t>
  </si>
  <si>
    <t>ค่าตัดจำหน่าย - โปรแกรมคอมพิวเตอร์</t>
  </si>
  <si>
    <t>5107010106</t>
  </si>
  <si>
    <t>เงินอุดหนุนเพื่อการดำเนินงาน-องค์กรไม่หวังผลกำไร</t>
  </si>
  <si>
    <t>5107010107</t>
  </si>
  <si>
    <t>5203010106</t>
  </si>
  <si>
    <t>บัญชีค่าจำหน่าย - อาคารสำนักงาน</t>
  </si>
  <si>
    <t>5203010111</t>
  </si>
  <si>
    <t>ค่าจำหน่าย - ครุภัณฑ์สำนักงาน</t>
  </si>
  <si>
    <t>5203010114</t>
  </si>
  <si>
    <t>ค่าจำหน่าย - ครุภัณฑ์โฆษณาและเผยแพร่</t>
  </si>
  <si>
    <t>5203010120</t>
  </si>
  <si>
    <t>ค่าจำหน่าย - อุปกรณ์คอมพิวเตอร์</t>
  </si>
  <si>
    <t>5301010101</t>
  </si>
  <si>
    <t>ปรับหมวดรายจ่าย</t>
  </si>
  <si>
    <t>5301010103</t>
  </si>
  <si>
    <t>พักค่าใช้จ่าย</t>
  </si>
  <si>
    <t>6101010101</t>
  </si>
  <si>
    <t>พักยกยอดเอกสารรับ-จ่าย</t>
  </si>
  <si>
    <t>ค่าวัสดุ ค่าจ้างที่ปรึกษา</t>
  </si>
  <si>
    <t>ตอบแทน ใช้สอย สาธารณูปโภค</t>
  </si>
  <si>
    <t>ด้านพัฒนาระบบบริหารราชการ</t>
  </si>
  <si>
    <t>ด้านแผนงาน</t>
  </si>
  <si>
    <t>ด้านเครือข่ายอินเตอร์เน็ตและเว็บไซต์</t>
  </si>
  <si>
    <t>ด้านงานสารบรรณ</t>
  </si>
  <si>
    <t>ด้านยานพาหนะ</t>
  </si>
  <si>
    <t>ด้านอำนวยการ</t>
  </si>
  <si>
    <t>ด้านประชาสัมพันธ์</t>
  </si>
  <si>
    <t>ด้านอาคารสถานที่</t>
  </si>
  <si>
    <t>ด้านงบประมาณ</t>
  </si>
  <si>
    <t>ด้านวินัยและความรับผิดทางละเมิด</t>
  </si>
  <si>
    <t>หัก เงินอุดหนุนเพื่อการดำเนินงาน - องค์กรระหว่างประเทศ</t>
  </si>
  <si>
    <t>เงินสมทบกองทุนเงินทดแทน</t>
  </si>
  <si>
    <t>ด้านการวิเทศน์สัมพันธ์</t>
  </si>
  <si>
    <t>3. โครงการยกระดับอุตสาหกรรม 4.0 ด้วยการเพิ่มประสิทธิภาพผลิตภาพ และนวัตกรรม</t>
  </si>
  <si>
    <t>5. โครงการขับเคลื่อนเขตพัฒนาเศรษฐกิจพิเศษด้วยการตลาดและประชาสัมพันธ์เชิงรุก</t>
  </si>
  <si>
    <t>4. ส่งเสริมความเชื่อมโยงอุตสาหกรรมไทยสู่ระดับสากล</t>
  </si>
  <si>
    <t>5. การพัฒนาผู้ประกอบการ บุคลากร และแรงงาน ในอุตสาหกรรมศักยภาพ</t>
  </si>
  <si>
    <t>6. การพัฒนาโครงสร้างพื้นฐานเพื่อเพิ่มผลิตภาพการผลิต</t>
  </si>
  <si>
    <t>7.การประยุกต์ใช้เทคโนโลยี นวัตกรรม และระบบบริหารจัดการ</t>
  </si>
  <si>
    <t>8. การพัฒนาการบริหารจัดการข้อมูลเพื่อพัฒนาอุตสาหกรรมศักยภาพ</t>
  </si>
  <si>
    <t>9. การสนับสนุนด้านการประชาสัมพันธ์ การตลาด และการท่องเที่ยว</t>
  </si>
  <si>
    <t>7. การประยุกต์ใช้เทคโนโลยี นวัตกรรม และระบบบริหารจัดการ</t>
  </si>
  <si>
    <t>แผนงานยุทธศาสตร์พัฒนาประสิทธิภาพและมูลค่าเพิ่มของภาคการผลิต บริการ การค้า และการลงทุน</t>
  </si>
  <si>
    <t>แผนงานพื้นฐานด้านการสร้างความสามารถในการแข่งขันของประเทศ</t>
  </si>
  <si>
    <t>การกำหนดนโยบาย แผน และมาตรการด้านอุตสาหกรรม</t>
  </si>
  <si>
    <t>กิจกรรม</t>
  </si>
  <si>
    <t>โครงการพัฒนาอุตสาหกรรม ข้อมูลและระบบสารสนเทศเพื่อรองรับอุตสาหกรรมที่มีศักยภาพมุ่งสู่อุตสาหกรรม 4.0</t>
  </si>
  <si>
    <t>1. ค่าใช้จ่ายในการพัฒนาศูนย์วิเคราะห์ข้อมูลเชิงลึกอุตสาหกรรม 2200814012700001</t>
  </si>
  <si>
    <t>1.1 การพัฒนาศูนย์สารสนเทศอัจฉริยะอุตสาหกรรมอาหาร</t>
  </si>
  <si>
    <t>1.2 การพัฒนาระบบข้อมูลเชิงลึกอุตสาหกรรมบรรจุภัณฑ์</t>
  </si>
  <si>
    <t>1.3 การศูนย์สารสนเทศอัจฉริยะอุตสาหกรรมแฟชั่น</t>
  </si>
  <si>
    <t>1.4 การพัฒนาระบบฐานข้อมูลเชิงลึกอุตสาหกรรมผลิตภัณฑ์ยางและไม้ยางพารา</t>
  </si>
  <si>
    <t>1.5 การพัฒนาศูนย์วิเคราะห์ข้อมูลเชิงลึกสำหรับอุตสาหกรรมเครื่องจักรกล</t>
  </si>
  <si>
    <t>1.6 การพัฒนาสารสนเทศยานยนต์สมัยใหม่ ปี 2562</t>
  </si>
  <si>
    <t>1.7 การพัฒนาศูนย์วิเคราะห์ข้อมูลเชิงลึกอุตสาหกรรมพลาสติก</t>
  </si>
  <si>
    <t>1.8 การพัฒนาศูนย์วิเคราะห์ข้อมูลเชิงลึกอุตสาหกรรมเหล็กและโลหะการ</t>
  </si>
  <si>
    <t>1.9 การพัฒนาศูนย์วิเคราะห์ข้อมูลเชิงลึกสำหรับอุตสาหกรรมไฟฟ้าและอิเล็กทรอนิกส์</t>
  </si>
  <si>
    <t>1.10 การพัฒนาศูนย์วิเคราะห์ข้อมูลเชิงลึกสำหรับอุตสาหกรรมวัสดุอุปกรณ์ทางการแพทย์</t>
  </si>
  <si>
    <t>1.11 การศูนย์สารสนเทศเพื่อการวิเคราะห์ข้อมูลอัจฉริยภาพด้านการเพิ่มผลิตภาพของภาคอุตสาหกรรม Productivity</t>
  </si>
  <si>
    <t>1.12 การสร้างระบบข้อมูลและองค์ความรู้ด้านมาตรฐานระบบการจัดการและการเตือนภัย</t>
  </si>
  <si>
    <t>3. ค่าใช้จ่ายในการจัดทำแผ่นแม่บทและแผนการขับเคลื่อนยุทธศาสตร์การพัฒนาอุตสาหกรรมภูมิภาคสู่ประเทศไทย 4.0 2200814012700003</t>
  </si>
  <si>
    <t>2. ค่าใช้จ่ายในการพัฒนาสำนักงานทันสมัย OIE SMART OFFICE 2200814012700002</t>
  </si>
  <si>
    <t>การสร้างขีดความสามารถในการแข่งขันภาคอุตสาหกรรมของประเทศด้วยระบบสารสนเทศ (งบรายจ่ายอื่น)</t>
  </si>
  <si>
    <t>แผนงานบูรณาการพัฒนาอุตสาหกรรมศักยภาพ</t>
  </si>
  <si>
    <t>โครงการยกระดับอุตสาหกรรม 4.0 ด้วยการเพิ่มประสิทธิภาพผลิตภาพ และนวัตกรรม</t>
  </si>
  <si>
    <t>โครงการพัฒนาอุตสาหกรรมศักยภาพ</t>
  </si>
  <si>
    <t>แผนงานบูรณาการพัฒนาพื้นที่เขตเศรษฐกิจพิเศษ</t>
  </si>
  <si>
    <t>โครงการขับเคลื่อนเขตพัฒนาเศรษฐกิจพิเศษด้วยการตลาดและประชาสัมพันธ์เชิงรุก</t>
  </si>
  <si>
    <t>การสนับสนุนด้านการประชาสัมพันธ์ การตลาด และการท่องเที่ยว</t>
  </si>
  <si>
    <t>การพัฒนาโครงสร้างพื้นฐานเพื่อเพิ่มผลิตภาพการผลิต (งบอุดหนุนเฉพาะกิจ)</t>
  </si>
  <si>
    <t>1. ค่าใช้จ่ายในการปรับเปลี่ยนภาคอุตสาหกรรมไทยสู่การเป็นผู้นำในอุตสาหกรรม 4.0 2200815010600004</t>
  </si>
  <si>
    <t>การประยุกต์ใช้เทคโนโลยี นวัตกรรม และระบบบริหารจัดการ (งบอุดหนุนเฉพาะกิจ)</t>
  </si>
  <si>
    <t>1. ค่าใช้จ่ายในการเพิ่มผลิตภาพอุตสาหกรรมไฟฟ้าและอิเล็กทรอนิกส์อัจฉริยะอย่างยั่งยืน 2200815010600006</t>
  </si>
  <si>
    <t>2. ค่าใช้จ่ายในการยกระดับอุตสาหกรรมแปรรูปอาหาร โดยนำมาตรฐาน ผลิตภาพและนวัตกรรม เป็นเครื่องมือในการเพิ่มขีดความสามารถนักรบอุตสาหกรรมพันธุ์ใหม่ 2200815010600007</t>
  </si>
  <si>
    <t>3. ค่าใช้จ่ายในการพัฒนาโรงงานอุตสาหกรรมสู่ความเป็นโรงงานอัจฉริยะเพื่อเพิ่มผลิตภาพการผลิตตามแนวทางอุตสาหกรรม 4.0 Smart Factory 2200815010600008</t>
  </si>
  <si>
    <t>4. ค่าใช้จ่ายในการเพิ่มขีดความสามารถในการแข่งขันด้วยการสร้างนวัตกรรมอย่างเป็นระบบตามแนวทางสากลและพัฒนาเครือข่ายนวัตกรรมภาคอุตสาหกรรม 2200815010600005</t>
  </si>
  <si>
    <t>ส่งเสริมความเชื่อมโยงอุตสาหกรรมไทยสู่ระดับสากล (งบอุดหนุนเฉพาะกิจ)</t>
  </si>
  <si>
    <t>1. ค่าใช้จ่ายในการต่อยอดเพิ่มผลิตภาพในภาคอุตสาหกรรมด้วยเครือข่ายดิจิทัล 2200815010600001</t>
  </si>
  <si>
    <t>การพัฒนาผู้ประกอบการ บุคลากร และแรงงาน ในอุตสาหกรรมศักยภาพ (งบอุดหนุนเฉพาะกิจ)</t>
  </si>
  <si>
    <t>1. ค่าใช้จ่ายในการเพิ่มผลิตภาพบุคลากรด้วยระบบรับรองความสามารถบุคลากรในอุตสาหกรรมยานยนต์ 2200815010600002</t>
  </si>
  <si>
    <t>2. ค่าใช้จ่ายในการเพิ่มผลิตภาพแรงงานอุตสาหกรรมสาขาอุตสาหกรรมไฟฟ้าและอิเล็กทรอนิกส์ 2200815010600001</t>
  </si>
  <si>
    <t>3. ค่าใช้จ่ายในการยกระดับผลิตภาพแรงงาน 4.0 สาขาอุตสาหกรรมแปรรูปอาหาร 2200815010600009</t>
  </si>
  <si>
    <t>4. ค่าใช้จ่ายในการยกระดับศักยภาพแรงงานให้มีทักษะที่หลากหลายพร้อมก้าวเข้าสู่อุตสาหกรรม 4.0 2200815010600002</t>
  </si>
  <si>
    <t>การพัฒนาการบริหารจัดการข้อมูลเพื่อพัฒนาอุตสาหกรรมศักยภาพ (งบรายจ่ายอื่น)</t>
  </si>
  <si>
    <t>1. ค่าใช้จ่ายในการพัฒนาระบบจัดการข้อมูลขนาดใหญ่ เพื่อยกระดับขีดความสามารถในการแข่งขันของภาคอุตสาหกรรม 2200815011700006</t>
  </si>
  <si>
    <t>2. ค่าใช้จ่ายในการติดตามและประเมินผลการดำเนินงานภายใต้แผนแม่บทบูรณาการพัฒนาอุตสาหกรรมศักยภาพ 2200815011700004</t>
  </si>
  <si>
    <t>3. ค่าใช้จ่ายในการพัฒนาดัชนีวัดความสามารถในการแข่งขันด้านเศรษฐกิจอุตสาหกรรมของอุตสาหกรรมศักยภาพ 2200815011700001</t>
  </si>
  <si>
    <t>4. ค่าใช้จ่ายในการศึกษาแผนภาพอนาคตของภาอุตสหกรรม เพื่อขับเคลื่อนอุตสาหกรรมสู่อุตสาหกรรม 4.0 2200815011700002</t>
  </si>
  <si>
    <t>5. ค่าใช้จ่ายในการพัฒนาศักยภาพอุตสาหกรรมโอเลโอเคมีจากพืชน้ำมัน 2200815011700003</t>
  </si>
  <si>
    <t>6. ค่าใช้จ่ายในการเตรียมศักยภาพแรงงานในภาคอุตสาหกรรมเพื่อรองรับอุตสาหกรรม 4.0 220081501170005</t>
  </si>
  <si>
    <t>1. โครงการขับเคลื่อนเขตพัฒนาเศรษฐกิจพิเศษด้วยการตลาดและประชาสัมพันธ์เชิงรุก 2200820013000000</t>
  </si>
  <si>
    <t>งบประมาณรายจ่ายประจำปีงบประมาณ พ.ศ. 2562</t>
  </si>
  <si>
    <t>งบจัดสรร</t>
  </si>
  <si>
    <t>เบิกจ่าย</t>
  </si>
  <si>
    <t>ต้นทุนปีงบประมาณ  2562</t>
  </si>
  <si>
    <t>รหัส</t>
  </si>
  <si>
    <t>รายการ</t>
  </si>
  <si>
    <t>ตสน.</t>
  </si>
  <si>
    <t>กพบ.</t>
  </si>
  <si>
    <t>สล.</t>
  </si>
  <si>
    <t>รวม สล.</t>
  </si>
  <si>
    <t>รวม กท.</t>
  </si>
  <si>
    <t>รวม กส.</t>
  </si>
  <si>
    <t>รวม กม.</t>
  </si>
  <si>
    <t xml:space="preserve">กร.1 </t>
  </si>
  <si>
    <t>รวม กร.1</t>
  </si>
  <si>
    <t>รวม กร.2</t>
  </si>
  <si>
    <t>รวม กว.</t>
  </si>
  <si>
    <t>การเงินและบัญชี</t>
  </si>
  <si>
    <t>พัสดุ</t>
  </si>
  <si>
    <t>กบท.</t>
  </si>
  <si>
    <t>พัฒนาทรัพยากร</t>
  </si>
  <si>
    <t>สารบรรณ</t>
  </si>
  <si>
    <t>อำนวยการ</t>
  </si>
  <si>
    <t>กปส.</t>
  </si>
  <si>
    <t>ยานยนต์</t>
  </si>
  <si>
    <t>อาคารสถานที่</t>
  </si>
  <si>
    <t>งบประมาณ</t>
  </si>
  <si>
    <t>เงินช่วยค่ารักษาพยาบาลประเภทผู้ป่วยใน- รพ.เอกชน</t>
  </si>
  <si>
    <t>ค่าใช้จ่ายเดินทางไปราชการ-ต่างประเทศ</t>
  </si>
  <si>
    <t>ค่าจ้างเหมาบริการ-หน่วยงานภาครัฐ</t>
  </si>
  <si>
    <t>ค่าเช่าเบ็ดเตล็ดบุคคลภายนอก</t>
  </si>
  <si>
    <t>ค่าเสื่อมราคา - ครุภัณฑ์ยานพาหนะและอุปกรณ์การขนส่ง</t>
  </si>
  <si>
    <t>ค่าจำหน่าย - อาคารสำนักงาน</t>
  </si>
  <si>
    <t>แยกตามประเภทค่าใช้จ่าย</t>
  </si>
  <si>
    <t>แยกตามแหล่งเงิน</t>
  </si>
  <si>
    <t>เงินใน</t>
  </si>
  <si>
    <t>ค่าเสื่อม</t>
  </si>
  <si>
    <t>การปันส่วน</t>
  </si>
  <si>
    <t>รวมปันส่วน</t>
  </si>
  <si>
    <t>ค่าใช้จ่ายทางตรง และค่าใช้จ่ายทางอ้อม</t>
  </si>
  <si>
    <t>ค่าใช้จ่ายบุคลากร</t>
  </si>
  <si>
    <t>คชจ.ทางอ้อม</t>
  </si>
  <si>
    <t>หัก ค่ารักษาพยาบาล</t>
  </si>
  <si>
    <t>คชจ.ทางตรง</t>
  </si>
  <si>
    <t>คงเหลือ ค่าใช้จ่ายบุคลากร</t>
  </si>
  <si>
    <t>ค่าเสื่อมราคา และค่าตัดจำหน่าย</t>
  </si>
  <si>
    <t>กท. 20%</t>
  </si>
  <si>
    <t>กส. 20%</t>
  </si>
  <si>
    <t>กม. 20%</t>
  </si>
  <si>
    <t>กร.1 10%</t>
  </si>
  <si>
    <t>กร.2 10%</t>
  </si>
  <si>
    <t>กว. 20%</t>
  </si>
  <si>
    <t>ค่าตอบแทน ใช้สอยวัสดุ และค่าสาธารณูปโภค</t>
  </si>
  <si>
    <t>คงเหลือ ค่าตอบแทน ใช้สอยวัสดุ และค่าสาธารณูปโภค</t>
  </si>
  <si>
    <t>คงเหลือ ค่าเสื่อมราคา และค่าตัดจำหน่าย</t>
  </si>
  <si>
    <t>การสำรวจรายเดือนและรายปี</t>
  </si>
  <si>
    <t>ด้านเทคโนโลยีสารสนเทศและการสื่อสาร</t>
  </si>
  <si>
    <t>ค่าใช้จ่ายบุคลากร (รวม)</t>
  </si>
  <si>
    <t>ต้นทุนผันแปร</t>
  </si>
  <si>
    <t>ต้นทุนคงที่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</si>
</sst>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00_);_(* \(#,##0.00000\);_(* &quot;-&quot;??_);_(@_)"/>
    <numFmt numFmtId="169" formatCode="_(* #,##0.000000000000000_);_(* \(#,##0.000000000000000\);_(* &quot;-&quot;??_);_(@_)"/>
  </numFmts>
  <fonts count="31" x14ac:knownFonts="1">
    <font>
      <sz val="10"/>
      <color indexed="8"/>
      <name val="Tahoma"/>
      <family val="2"/>
    </font>
    <font>
      <b/>
      <u/>
      <sz val="18"/>
      <color indexed="8"/>
      <name val="TH SarabunPSK"/>
      <family val="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Calibri"/>
      <family val="2"/>
    </font>
    <font>
      <b/>
      <u/>
      <sz val="16"/>
      <color indexed="8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name val="TH SarabunPSK"/>
      <family val="2"/>
    </font>
    <font>
      <b/>
      <u/>
      <sz val="18"/>
      <name val="TH SarabunPSK"/>
      <family val="2"/>
    </font>
    <font>
      <b/>
      <sz val="16"/>
      <color theme="1"/>
      <name val="TH SarabunPSK"/>
      <family val="2"/>
    </font>
    <font>
      <u/>
      <sz val="16"/>
      <name val="TH SarabunPSK"/>
      <family val="2"/>
    </font>
    <font>
      <sz val="16"/>
      <color rgb="FFFF0000"/>
      <name val="TH SarabunPSK"/>
      <family val="2"/>
    </font>
    <font>
      <sz val="10"/>
      <color indexed="8"/>
      <name val="Tahoma"/>
      <family val="2"/>
    </font>
    <font>
      <sz val="10"/>
      <color indexed="8"/>
      <name val="TH SarabunPSK"/>
      <family val="2"/>
    </font>
    <font>
      <sz val="10"/>
      <name val="TH SarabunPSK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8"/>
      <name val="Tahoma"/>
      <family val="2"/>
    </font>
    <font>
      <b/>
      <sz val="16"/>
      <color rgb="FF0000FF"/>
      <name val="TH SarabunPSK"/>
      <family val="2"/>
    </font>
    <font>
      <b/>
      <sz val="16"/>
      <color rgb="FF3333FF"/>
      <name val="TH SarabunPSK"/>
      <family val="2"/>
    </font>
    <font>
      <b/>
      <sz val="16"/>
      <color rgb="FFFF0000"/>
      <name val="TH SarabunPSK"/>
      <family val="2"/>
    </font>
    <font>
      <sz val="16"/>
      <color rgb="FF0000FF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1">
    <xf numFmtId="0" fontId="0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165" fontId="21" fillId="0" borderId="0" applyFont="0" applyFill="0" applyBorder="0" applyAlignment="0" applyProtection="0"/>
    <xf numFmtId="0" fontId="22" fillId="0" borderId="0"/>
    <xf numFmtId="0" fontId="24" fillId="0" borderId="0"/>
  </cellStyleXfs>
  <cellXfs count="44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/>
    <xf numFmtId="43" fontId="4" fillId="0" borderId="0" xfId="0" applyNumberFormat="1" applyFont="1"/>
    <xf numFmtId="165" fontId="4" fillId="0" borderId="0" xfId="1" applyFont="1"/>
    <xf numFmtId="0" fontId="5" fillId="0" borderId="3" xfId="0" applyFont="1" applyBorder="1"/>
    <xf numFmtId="165" fontId="3" fillId="0" borderId="0" xfId="0" applyNumberFormat="1" applyFont="1"/>
    <xf numFmtId="43" fontId="3" fillId="0" borderId="0" xfId="0" applyNumberFormat="1" applyFont="1"/>
    <xf numFmtId="0" fontId="5" fillId="0" borderId="4" xfId="0" applyFont="1" applyBorder="1"/>
    <xf numFmtId="165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/>
    <xf numFmtId="4" fontId="3" fillId="0" borderId="1" xfId="0" applyNumberFormat="1" applyFont="1" applyFill="1" applyBorder="1" applyAlignment="1">
      <alignment horizontal="right"/>
    </xf>
    <xf numFmtId="165" fontId="3" fillId="0" borderId="0" xfId="1" applyFont="1"/>
    <xf numFmtId="0" fontId="3" fillId="0" borderId="0" xfId="0" applyFont="1"/>
    <xf numFmtId="165" fontId="7" fillId="0" borderId="5" xfId="1" applyFont="1" applyBorder="1"/>
    <xf numFmtId="165" fontId="4" fillId="0" borderId="5" xfId="1" applyFont="1" applyBorder="1"/>
    <xf numFmtId="4" fontId="4" fillId="0" borderId="5" xfId="0" applyNumberFormat="1" applyFont="1" applyBorder="1"/>
    <xf numFmtId="0" fontId="4" fillId="0" borderId="5" xfId="0" applyFont="1" applyBorder="1"/>
    <xf numFmtId="165" fontId="4" fillId="0" borderId="0" xfId="1" applyFont="1" applyBorder="1"/>
    <xf numFmtId="0" fontId="4" fillId="0" borderId="0" xfId="0" applyFont="1" applyBorder="1"/>
    <xf numFmtId="4" fontId="4" fillId="0" borderId="0" xfId="0" applyNumberFormat="1" applyFont="1" applyBorder="1"/>
    <xf numFmtId="165" fontId="4" fillId="0" borderId="0" xfId="1" applyFont="1" applyFill="1" applyBorder="1" applyAlignment="1">
      <alignment horizontal="right" wrapText="1"/>
    </xf>
    <xf numFmtId="165" fontId="4" fillId="0" borderId="0" xfId="1" applyFont="1" applyFill="1" applyBorder="1" applyAlignment="1">
      <alignment horizontal="right" vertical="center" wrapText="1"/>
    </xf>
    <xf numFmtId="165" fontId="4" fillId="0" borderId="0" xfId="1" applyFont="1" applyFill="1" applyBorder="1"/>
    <xf numFmtId="166" fontId="5" fillId="0" borderId="0" xfId="1" applyNumberFormat="1" applyFont="1" applyFill="1" applyBorder="1"/>
    <xf numFmtId="167" fontId="5" fillId="0" borderId="0" xfId="1" applyNumberFormat="1" applyFont="1" applyFill="1" applyBorder="1"/>
    <xf numFmtId="167" fontId="4" fillId="0" borderId="0" xfId="0" applyNumberFormat="1" applyFont="1"/>
    <xf numFmtId="167" fontId="4" fillId="0" borderId="0" xfId="1" applyNumberFormat="1" applyFont="1" applyFill="1" applyBorder="1"/>
    <xf numFmtId="43" fontId="4" fillId="0" borderId="0" xfId="0" applyNumberFormat="1" applyFont="1" applyBorder="1"/>
    <xf numFmtId="0" fontId="1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/>
    </xf>
    <xf numFmtId="165" fontId="5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165" fontId="5" fillId="0" borderId="3" xfId="4" applyNumberFormat="1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15" xfId="4" applyFont="1" applyBorder="1" applyAlignment="1">
      <alignment horizontal="center" vertical="center"/>
    </xf>
    <xf numFmtId="165" fontId="3" fillId="0" borderId="0" xfId="1" applyFont="1" applyBorder="1" applyAlignment="1">
      <alignment vertical="center"/>
    </xf>
    <xf numFmtId="165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65" fontId="4" fillId="0" borderId="2" xfId="1" applyFont="1" applyFill="1" applyBorder="1" applyAlignment="1">
      <alignment horizontal="right"/>
    </xf>
    <xf numFmtId="165" fontId="4" fillId="0" borderId="3" xfId="1" applyFont="1" applyFill="1" applyBorder="1" applyAlignment="1">
      <alignment horizontal="right"/>
    </xf>
    <xf numFmtId="165" fontId="4" fillId="0" borderId="4" xfId="1" applyFont="1" applyFill="1" applyBorder="1" applyAlignment="1">
      <alignment horizontal="right"/>
    </xf>
    <xf numFmtId="165" fontId="5" fillId="0" borderId="8" xfId="4" applyNumberFormat="1" applyFont="1" applyBorder="1" applyAlignment="1">
      <alignment horizontal="center" vertical="center"/>
    </xf>
    <xf numFmtId="0" fontId="5" fillId="0" borderId="0" xfId="4" applyFont="1" applyBorder="1" applyAlignment="1">
      <alignment horizontal="left" vertical="center"/>
    </xf>
    <xf numFmtId="165" fontId="4" fillId="0" borderId="15" xfId="4" applyNumberFormat="1" applyFont="1" applyBorder="1" applyAlignment="1">
      <alignment horizontal="center" vertical="center"/>
    </xf>
    <xf numFmtId="165" fontId="3" fillId="0" borderId="15" xfId="4" applyNumberFormat="1" applyFont="1" applyBorder="1" applyAlignment="1">
      <alignment horizontal="center" vertical="center"/>
    </xf>
    <xf numFmtId="165" fontId="5" fillId="2" borderId="3" xfId="1" applyFont="1" applyFill="1" applyBorder="1" applyAlignment="1">
      <alignment vertical="center"/>
    </xf>
    <xf numFmtId="165" fontId="4" fillId="0" borderId="3" xfId="4" applyNumberFormat="1" applyFont="1" applyBorder="1" applyAlignment="1">
      <alignment horizontal="center" vertical="center"/>
    </xf>
    <xf numFmtId="167" fontId="5" fillId="0" borderId="3" xfId="1" applyNumberFormat="1" applyFont="1" applyBorder="1" applyAlignment="1">
      <alignment horizontal="right" vertical="center"/>
    </xf>
    <xf numFmtId="165" fontId="5" fillId="0" borderId="3" xfId="1" applyFont="1" applyBorder="1" applyAlignment="1">
      <alignment vertical="center"/>
    </xf>
    <xf numFmtId="167" fontId="5" fillId="0" borderId="3" xfId="1" applyNumberFormat="1" applyFont="1" applyBorder="1" applyAlignment="1">
      <alignment horizontal="center" vertical="center"/>
    </xf>
    <xf numFmtId="4" fontId="4" fillId="0" borderId="20" xfId="4" applyNumberFormat="1" applyFont="1" applyFill="1" applyBorder="1" applyAlignment="1">
      <alignment horizontal="right" vertical="center"/>
    </xf>
    <xf numFmtId="0" fontId="5" fillId="0" borderId="20" xfId="4" applyFont="1" applyBorder="1" applyAlignment="1">
      <alignment vertical="center"/>
    </xf>
    <xf numFmtId="43" fontId="5" fillId="0" borderId="20" xfId="4" applyNumberFormat="1" applyFont="1" applyBorder="1" applyAlignment="1">
      <alignment vertical="center"/>
    </xf>
    <xf numFmtId="4" fontId="4" fillId="0" borderId="20" xfId="4" applyNumberFormat="1" applyFont="1" applyBorder="1" applyAlignment="1">
      <alignment vertical="center"/>
    </xf>
    <xf numFmtId="167" fontId="5" fillId="0" borderId="20" xfId="1" applyNumberFormat="1" applyFont="1" applyBorder="1" applyAlignment="1">
      <alignment horizontal="center" vertical="center"/>
    </xf>
    <xf numFmtId="0" fontId="5" fillId="0" borderId="20" xfId="4" applyFont="1" applyBorder="1" applyAlignment="1">
      <alignment horizontal="center" vertical="center"/>
    </xf>
    <xf numFmtId="165" fontId="5" fillId="0" borderId="20" xfId="1" applyFont="1" applyBorder="1" applyAlignment="1">
      <alignment vertical="center"/>
    </xf>
    <xf numFmtId="165" fontId="8" fillId="0" borderId="1" xfId="4" applyNumberFormat="1" applyFont="1" applyBorder="1" applyAlignment="1">
      <alignment vertical="center"/>
    </xf>
    <xf numFmtId="167" fontId="5" fillId="0" borderId="23" xfId="4" applyNumberFormat="1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165" fontId="5" fillId="0" borderId="5" xfId="4" applyNumberFormat="1" applyFont="1" applyBorder="1" applyAlignment="1">
      <alignment vertical="center"/>
    </xf>
    <xf numFmtId="167" fontId="5" fillId="0" borderId="2" xfId="1" applyNumberFormat="1" applyFont="1" applyBorder="1" applyAlignment="1">
      <alignment horizontal="center" vertical="center"/>
    </xf>
    <xf numFmtId="167" fontId="5" fillId="0" borderId="15" xfId="1" applyNumberFormat="1" applyFont="1" applyBorder="1" applyAlignment="1">
      <alignment horizontal="center" vertical="center"/>
    </xf>
    <xf numFmtId="165" fontId="5" fillId="0" borderId="2" xfId="1" applyFont="1" applyBorder="1" applyAlignment="1">
      <alignment horizontal="center" vertical="center"/>
    </xf>
    <xf numFmtId="0" fontId="5" fillId="0" borderId="20" xfId="0" applyFont="1" applyBorder="1"/>
    <xf numFmtId="165" fontId="4" fillId="0" borderId="20" xfId="1" applyFont="1" applyFill="1" applyBorder="1" applyAlignment="1">
      <alignment horizontal="right"/>
    </xf>
    <xf numFmtId="39" fontId="4" fillId="0" borderId="3" xfId="0" applyNumberFormat="1" applyFont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9" fontId="4" fillId="0" borderId="2" xfId="0" applyNumberFormat="1" applyFont="1" applyBorder="1" applyAlignment="1">
      <alignment horizontal="right" vertical="center" wrapText="1"/>
    </xf>
    <xf numFmtId="39" fontId="4" fillId="0" borderId="4" xfId="0" applyNumberFormat="1" applyFont="1" applyBorder="1" applyAlignment="1">
      <alignment horizontal="right" vertical="center" wrapText="1"/>
    </xf>
    <xf numFmtId="39" fontId="4" fillId="0" borderId="4" xfId="0" applyNumberFormat="1" applyFont="1" applyBorder="1" applyAlignment="1">
      <alignment vertical="center"/>
    </xf>
    <xf numFmtId="165" fontId="4" fillId="0" borderId="3" xfId="1" applyFont="1" applyBorder="1" applyAlignment="1">
      <alignment vertical="center"/>
    </xf>
    <xf numFmtId="165" fontId="4" fillId="0" borderId="2" xfId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65" fontId="6" fillId="0" borderId="6" xfId="1" applyFont="1" applyFill="1" applyBorder="1" applyAlignment="1">
      <alignment horizontal="right" wrapText="1"/>
    </xf>
    <xf numFmtId="165" fontId="0" fillId="0" borderId="0" xfId="1" applyFont="1"/>
    <xf numFmtId="165" fontId="0" fillId="0" borderId="7" xfId="1" applyFont="1" applyBorder="1"/>
    <xf numFmtId="0" fontId="6" fillId="5" borderId="28" xfId="6" applyFont="1" applyFill="1" applyBorder="1" applyAlignment="1">
      <alignment horizontal="center"/>
    </xf>
    <xf numFmtId="0" fontId="19" fillId="0" borderId="0" xfId="6"/>
    <xf numFmtId="0" fontId="6" fillId="0" borderId="6" xfId="6" applyFont="1" applyBorder="1" applyAlignment="1">
      <alignment wrapText="1"/>
    </xf>
    <xf numFmtId="165" fontId="19" fillId="0" borderId="7" xfId="6" applyNumberFormat="1" applyBorder="1"/>
    <xf numFmtId="165" fontId="6" fillId="5" borderId="28" xfId="1" applyFont="1" applyFill="1" applyBorder="1" applyAlignment="1">
      <alignment horizontal="center"/>
    </xf>
    <xf numFmtId="165" fontId="6" fillId="0" borderId="27" xfId="1" applyFont="1" applyFill="1" applyBorder="1" applyAlignment="1">
      <alignment horizontal="right" wrapText="1"/>
    </xf>
    <xf numFmtId="165" fontId="6" fillId="0" borderId="29" xfId="1" applyFont="1" applyFill="1" applyBorder="1" applyAlignment="1">
      <alignment horizontal="right" wrapText="1"/>
    </xf>
    <xf numFmtId="165" fontId="6" fillId="0" borderId="30" xfId="1" applyFont="1" applyFill="1" applyBorder="1" applyAlignment="1">
      <alignment horizontal="right" wrapText="1"/>
    </xf>
    <xf numFmtId="165" fontId="6" fillId="0" borderId="0" xfId="1" applyFont="1" applyFill="1" applyBorder="1" applyAlignment="1">
      <alignment horizontal="right" wrapText="1"/>
    </xf>
    <xf numFmtId="0" fontId="19" fillId="0" borderId="0" xfId="0" applyFont="1"/>
    <xf numFmtId="0" fontId="6" fillId="0" borderId="6" xfId="6" applyFont="1" applyBorder="1" applyAlignment="1">
      <alignment horizontal="left" wrapText="1"/>
    </xf>
    <xf numFmtId="165" fontId="5" fillId="0" borderId="3" xfId="1" applyFont="1" applyBorder="1" applyAlignment="1">
      <alignment horizontal="center" vertical="center"/>
    </xf>
    <xf numFmtId="165" fontId="5" fillId="2" borderId="3" xfId="1" applyFont="1" applyFill="1" applyBorder="1" applyAlignment="1">
      <alignment horizontal="center" vertical="center"/>
    </xf>
    <xf numFmtId="165" fontId="5" fillId="0" borderId="2" xfId="1" applyFont="1" applyBorder="1" applyAlignment="1">
      <alignment vertical="center"/>
    </xf>
    <xf numFmtId="165" fontId="4" fillId="0" borderId="15" xfId="4" applyNumberFormat="1" applyFont="1" applyBorder="1" applyAlignment="1">
      <alignment vertical="center"/>
    </xf>
    <xf numFmtId="165" fontId="4" fillId="0" borderId="3" xfId="4" applyNumberFormat="1" applyFont="1" applyBorder="1" applyAlignment="1">
      <alignment vertical="center"/>
    </xf>
    <xf numFmtId="4" fontId="4" fillId="0" borderId="3" xfId="4" applyNumberFormat="1" applyFont="1" applyFill="1" applyBorder="1" applyAlignment="1">
      <alignment vertical="center"/>
    </xf>
    <xf numFmtId="4" fontId="4" fillId="0" borderId="20" xfId="4" applyNumberFormat="1" applyFont="1" applyFill="1" applyBorder="1" applyAlignment="1">
      <alignment vertical="center"/>
    </xf>
    <xf numFmtId="0" fontId="5" fillId="0" borderId="15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0" xfId="4" applyFont="1" applyBorder="1" applyAlignment="1">
      <alignment horizontal="left" vertical="center" wrapText="1"/>
    </xf>
    <xf numFmtId="165" fontId="4" fillId="0" borderId="0" xfId="1" applyFont="1" applyAlignment="1">
      <alignment horizontal="left" vertical="center" wrapText="1"/>
    </xf>
    <xf numFmtId="165" fontId="4" fillId="0" borderId="0" xfId="1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165" fontId="4" fillId="0" borderId="0" xfId="1" applyFont="1" applyAlignment="1">
      <alignment horizontal="center" vertical="center"/>
    </xf>
    <xf numFmtId="165" fontId="5" fillId="0" borderId="0" xfId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8" fillId="0" borderId="1" xfId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165" fontId="3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5" fontId="8" fillId="0" borderId="2" xfId="1" applyFont="1" applyBorder="1" applyAlignment="1">
      <alignment horizontal="center" vertical="center"/>
    </xf>
    <xf numFmtId="167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5" fontId="4" fillId="0" borderId="15" xfId="1" applyFont="1" applyBorder="1" applyAlignment="1">
      <alignment horizontal="center" vertical="center"/>
    </xf>
    <xf numFmtId="165" fontId="5" fillId="0" borderId="3" xfId="1" applyFont="1" applyFill="1" applyBorder="1" applyAlignment="1">
      <alignment horizontal="right" vertical="center"/>
    </xf>
    <xf numFmtId="167" fontId="4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18" xfId="1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165" fontId="4" fillId="0" borderId="15" xfId="0" applyNumberFormat="1" applyFont="1" applyBorder="1" applyAlignment="1">
      <alignment horizontal="center" vertical="center"/>
    </xf>
    <xf numFmtId="165" fontId="5" fillId="2" borderId="3" xfId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65" fontId="5" fillId="2" borderId="15" xfId="1" applyFont="1" applyFill="1" applyBorder="1" applyAlignment="1">
      <alignment vertical="center"/>
    </xf>
    <xf numFmtId="165" fontId="4" fillId="0" borderId="15" xfId="1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165" fontId="4" fillId="0" borderId="20" xfId="1" applyFont="1" applyBorder="1" applyAlignment="1">
      <alignment vertical="center"/>
    </xf>
    <xf numFmtId="167" fontId="4" fillId="0" borderId="20" xfId="1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7" fontId="5" fillId="2" borderId="3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4" fillId="0" borderId="26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165" fontId="4" fillId="3" borderId="0" xfId="1" applyFont="1" applyFill="1" applyAlignment="1">
      <alignment vertical="center"/>
    </xf>
    <xf numFmtId="165" fontId="5" fillId="2" borderId="20" xfId="1" applyFont="1" applyFill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168" fontId="4" fillId="0" borderId="20" xfId="1" applyNumberFormat="1" applyFont="1" applyBorder="1" applyAlignment="1">
      <alignment vertical="center"/>
    </xf>
    <xf numFmtId="165" fontId="5" fillId="2" borderId="31" xfId="1" applyFont="1" applyFill="1" applyBorder="1" applyAlignment="1">
      <alignment vertical="center"/>
    </xf>
    <xf numFmtId="167" fontId="5" fillId="0" borderId="4" xfId="1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8" fontId="4" fillId="0" borderId="4" xfId="1" applyNumberFormat="1" applyFont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65" fontId="3" fillId="2" borderId="1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3" fillId="2" borderId="0" xfId="1" applyFont="1" applyFill="1" applyBorder="1" applyAlignment="1">
      <alignment vertical="center"/>
    </xf>
    <xf numFmtId="165" fontId="8" fillId="2" borderId="0" xfId="1" applyFont="1" applyFill="1" applyBorder="1" applyAlignment="1">
      <alignment vertical="center"/>
    </xf>
    <xf numFmtId="169" fontId="3" fillId="2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5" fillId="3" borderId="0" xfId="0" applyNumberFormat="1" applyFont="1" applyFill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165" fontId="5" fillId="0" borderId="3" xfId="1" applyFont="1" applyFill="1" applyBorder="1" applyAlignment="1">
      <alignment horizontal="right" vertical="center" wrapText="1"/>
    </xf>
    <xf numFmtId="165" fontId="8" fillId="0" borderId="3" xfId="1" applyFont="1" applyFill="1" applyBorder="1" applyAlignment="1">
      <alignment vertical="center"/>
    </xf>
    <xf numFmtId="165" fontId="9" fillId="0" borderId="3" xfId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17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3" xfId="1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165" fontId="5" fillId="0" borderId="4" xfId="1" applyFont="1" applyBorder="1" applyAlignment="1">
      <alignment horizontal="right" vertical="center"/>
    </xf>
    <xf numFmtId="165" fontId="5" fillId="0" borderId="20" xfId="1" applyFont="1" applyBorder="1" applyAlignment="1">
      <alignment horizontal="right" vertical="center"/>
    </xf>
    <xf numFmtId="165" fontId="5" fillId="0" borderId="4" xfId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165" fontId="8" fillId="2" borderId="1" xfId="1" applyFont="1" applyFill="1" applyBorder="1" applyAlignment="1">
      <alignment vertical="center"/>
    </xf>
    <xf numFmtId="165" fontId="12" fillId="2" borderId="1" xfId="1" applyFont="1" applyFill="1" applyBorder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3" fillId="0" borderId="0" xfId="0" applyFont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43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9" fillId="0" borderId="0" xfId="1" applyFont="1" applyAlignment="1">
      <alignment vertical="center"/>
    </xf>
    <xf numFmtId="165" fontId="9" fillId="0" borderId="0" xfId="1" applyFont="1" applyFill="1" applyAlignment="1">
      <alignment horizontal="left" vertical="center"/>
    </xf>
    <xf numFmtId="165" fontId="8" fillId="0" borderId="0" xfId="1" applyFont="1" applyBorder="1" applyAlignment="1">
      <alignment vertical="center"/>
    </xf>
    <xf numFmtId="165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0" fontId="5" fillId="0" borderId="0" xfId="4" applyFont="1" applyFill="1" applyAlignment="1">
      <alignment vertical="center"/>
    </xf>
    <xf numFmtId="165" fontId="5" fillId="0" borderId="18" xfId="1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5" fillId="0" borderId="20" xfId="4" applyFont="1" applyBorder="1" applyAlignment="1">
      <alignment vertical="center" wrapText="1"/>
    </xf>
    <xf numFmtId="165" fontId="5" fillId="0" borderId="0" xfId="4" applyNumberFormat="1" applyFont="1" applyAlignment="1">
      <alignment vertical="center"/>
    </xf>
    <xf numFmtId="0" fontId="3" fillId="4" borderId="0" xfId="0" applyFont="1" applyFill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Border="1" applyAlignment="1">
      <alignment horizontal="center" vertical="center"/>
    </xf>
    <xf numFmtId="165" fontId="4" fillId="0" borderId="0" xfId="4" applyNumberFormat="1" applyFont="1" applyBorder="1" applyAlignment="1">
      <alignment horizontal="center" vertical="center"/>
    </xf>
    <xf numFmtId="165" fontId="5" fillId="0" borderId="0" xfId="1" applyFont="1" applyBorder="1" applyAlignment="1">
      <alignment vertical="center"/>
    </xf>
    <xf numFmtId="0" fontId="5" fillId="0" borderId="0" xfId="4" applyFont="1" applyBorder="1" applyAlignment="1">
      <alignment horizontal="right" vertical="center"/>
    </xf>
    <xf numFmtId="0" fontId="5" fillId="0" borderId="0" xfId="4" applyFont="1" applyBorder="1" applyAlignment="1">
      <alignment horizontal="center" vertical="center"/>
    </xf>
    <xf numFmtId="4" fontId="5" fillId="0" borderId="0" xfId="4" applyNumberFormat="1" applyFont="1" applyAlignment="1">
      <alignment vertical="center"/>
    </xf>
    <xf numFmtId="167" fontId="5" fillId="0" borderId="0" xfId="1" applyNumberFormat="1" applyFont="1" applyBorder="1" applyAlignment="1">
      <alignment horizontal="right" vertical="center"/>
    </xf>
    <xf numFmtId="4" fontId="4" fillId="0" borderId="0" xfId="4" applyNumberFormat="1" applyFont="1" applyFill="1" applyBorder="1" applyAlignment="1">
      <alignment horizontal="right" vertical="center"/>
    </xf>
    <xf numFmtId="0" fontId="5" fillId="0" borderId="0" xfId="4" applyFont="1" applyBorder="1" applyAlignment="1">
      <alignment vertical="center"/>
    </xf>
    <xf numFmtId="43" fontId="5" fillId="0" borderId="0" xfId="4" applyNumberFormat="1" applyFont="1" applyBorder="1" applyAlignment="1">
      <alignment vertical="center"/>
    </xf>
    <xf numFmtId="4" fontId="4" fillId="0" borderId="0" xfId="4" applyNumberFormat="1" applyFont="1" applyBorder="1" applyAlignment="1">
      <alignment vertical="center"/>
    </xf>
    <xf numFmtId="167" fontId="5" fillId="0" borderId="0" xfId="1" applyNumberFormat="1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165" fontId="5" fillId="0" borderId="7" xfId="1" applyFont="1" applyBorder="1" applyAlignment="1">
      <alignment vertical="center"/>
    </xf>
    <xf numFmtId="0" fontId="5" fillId="2" borderId="0" xfId="4" applyFont="1" applyFill="1" applyAlignment="1">
      <alignment vertical="center"/>
    </xf>
    <xf numFmtId="0" fontId="4" fillId="0" borderId="25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right"/>
    </xf>
    <xf numFmtId="0" fontId="25" fillId="0" borderId="0" xfId="10" applyFont="1" applyAlignment="1">
      <alignment horizontal="right"/>
    </xf>
    <xf numFmtId="0" fontId="8" fillId="0" borderId="0" xfId="10" applyFont="1" applyAlignment="1">
      <alignment horizontal="right"/>
    </xf>
    <xf numFmtId="166" fontId="26" fillId="0" borderId="0" xfId="1" applyNumberFormat="1" applyFont="1" applyFill="1" applyBorder="1" applyAlignment="1">
      <alignment horizontal="right" wrapText="1"/>
    </xf>
    <xf numFmtId="0" fontId="4" fillId="0" borderId="0" xfId="10" applyFont="1"/>
    <xf numFmtId="0" fontId="3" fillId="5" borderId="33" xfId="10" applyFont="1" applyFill="1" applyBorder="1" applyAlignment="1">
      <alignment horizontal="center"/>
    </xf>
    <xf numFmtId="0" fontId="3" fillId="5" borderId="41" xfId="10" applyFont="1" applyFill="1" applyBorder="1" applyAlignment="1">
      <alignment horizontal="center"/>
    </xf>
    <xf numFmtId="0" fontId="3" fillId="5" borderId="48" xfId="10" applyFont="1" applyFill="1" applyBorder="1" applyAlignment="1">
      <alignment horizontal="center" vertical="center"/>
    </xf>
    <xf numFmtId="0" fontId="3" fillId="5" borderId="48" xfId="10" applyFont="1" applyFill="1" applyBorder="1" applyAlignment="1">
      <alignment horizontal="center" vertical="center" wrapText="1"/>
    </xf>
    <xf numFmtId="0" fontId="3" fillId="5" borderId="48" xfId="10" applyFont="1" applyFill="1" applyBorder="1" applyAlignment="1">
      <alignment horizontal="center"/>
    </xf>
    <xf numFmtId="0" fontId="8" fillId="5" borderId="48" xfId="10" applyFont="1" applyFill="1" applyBorder="1" applyAlignment="1">
      <alignment horizontal="center" vertical="center"/>
    </xf>
    <xf numFmtId="0" fontId="8" fillId="5" borderId="43" xfId="10" applyFont="1" applyFill="1" applyBorder="1" applyAlignment="1">
      <alignment horizontal="center" vertical="center"/>
    </xf>
    <xf numFmtId="0" fontId="8" fillId="5" borderId="49" xfId="10" applyFont="1" applyFill="1" applyBorder="1" applyAlignment="1">
      <alignment horizontal="center" vertical="center"/>
    </xf>
    <xf numFmtId="0" fontId="3" fillId="5" borderId="50" xfId="10" applyFont="1" applyFill="1" applyBorder="1" applyAlignment="1">
      <alignment horizontal="center" vertical="center"/>
    </xf>
    <xf numFmtId="0" fontId="3" fillId="5" borderId="12" xfId="10" applyFont="1" applyFill="1" applyBorder="1" applyAlignment="1">
      <alignment horizontal="center" vertical="center"/>
    </xf>
    <xf numFmtId="0" fontId="3" fillId="5" borderId="42" xfId="10" applyFont="1" applyFill="1" applyBorder="1" applyAlignment="1">
      <alignment horizontal="center" vertical="center"/>
    </xf>
    <xf numFmtId="0" fontId="8" fillId="5" borderId="42" xfId="10" applyFont="1" applyFill="1" applyBorder="1" applyAlignment="1">
      <alignment horizontal="center" vertical="center"/>
    </xf>
    <xf numFmtId="0" fontId="8" fillId="5" borderId="51" xfId="10" applyFont="1" applyFill="1" applyBorder="1" applyAlignment="1">
      <alignment horizontal="center" vertical="center"/>
    </xf>
    <xf numFmtId="0" fontId="8" fillId="5" borderId="35" xfId="10" applyFont="1" applyFill="1" applyBorder="1" applyAlignment="1">
      <alignment horizontal="center" vertical="center"/>
    </xf>
    <xf numFmtId="0" fontId="8" fillId="0" borderId="52" xfId="10" applyFont="1" applyBorder="1" applyAlignment="1">
      <alignment horizontal="left" wrapText="1"/>
    </xf>
    <xf numFmtId="0" fontId="8" fillId="0" borderId="52" xfId="10" applyFont="1" applyBorder="1" applyAlignment="1">
      <alignment wrapText="1"/>
    </xf>
    <xf numFmtId="165" fontId="25" fillId="0" borderId="52" xfId="1" applyFont="1" applyFill="1" applyBorder="1" applyAlignment="1">
      <alignment horizontal="right" wrapText="1"/>
    </xf>
    <xf numFmtId="165" fontId="5" fillId="0" borderId="52" xfId="1" applyFont="1" applyFill="1" applyBorder="1" applyAlignment="1">
      <alignment horizontal="right" vertical="center"/>
    </xf>
    <xf numFmtId="165" fontId="5" fillId="0" borderId="52" xfId="1" applyFont="1" applyFill="1" applyBorder="1" applyAlignment="1">
      <alignment horizontal="right" wrapText="1"/>
    </xf>
    <xf numFmtId="165" fontId="8" fillId="0" borderId="52" xfId="1" applyFont="1" applyFill="1" applyBorder="1" applyAlignment="1">
      <alignment horizontal="right" wrapText="1"/>
    </xf>
    <xf numFmtId="0" fontId="5" fillId="0" borderId="0" xfId="10" applyFont="1"/>
    <xf numFmtId="0" fontId="8" fillId="0" borderId="53" xfId="10" applyFont="1" applyBorder="1" applyAlignment="1">
      <alignment horizontal="left" wrapText="1"/>
    </xf>
    <xf numFmtId="0" fontId="8" fillId="0" borderId="53" xfId="10" applyFont="1" applyBorder="1" applyAlignment="1">
      <alignment wrapText="1"/>
    </xf>
    <xf numFmtId="165" fontId="25" fillId="0" borderId="53" xfId="1" applyFont="1" applyFill="1" applyBorder="1" applyAlignment="1">
      <alignment horizontal="right" wrapText="1"/>
    </xf>
    <xf numFmtId="165" fontId="5" fillId="0" borderId="53" xfId="1" applyFont="1" applyFill="1" applyBorder="1" applyAlignment="1">
      <alignment horizontal="right" wrapText="1"/>
    </xf>
    <xf numFmtId="0" fontId="14" fillId="0" borderId="0" xfId="10" applyFont="1"/>
    <xf numFmtId="165" fontId="8" fillId="0" borderId="53" xfId="1" applyFont="1" applyFill="1" applyBorder="1" applyAlignment="1">
      <alignment horizontal="right" wrapText="1"/>
    </xf>
    <xf numFmtId="165" fontId="14" fillId="0" borderId="53" xfId="1" applyFont="1" applyFill="1" applyBorder="1" applyAlignment="1">
      <alignment horizontal="right" wrapText="1"/>
    </xf>
    <xf numFmtId="0" fontId="8" fillId="0" borderId="53" xfId="10" applyFont="1" applyBorder="1" applyAlignment="1">
      <alignment horizontal="left" vertical="center" wrapText="1"/>
    </xf>
    <xf numFmtId="0" fontId="8" fillId="0" borderId="53" xfId="10" applyFont="1" applyBorder="1" applyAlignment="1">
      <alignment vertical="center" wrapText="1"/>
    </xf>
    <xf numFmtId="0" fontId="14" fillId="0" borderId="0" xfId="10" applyFont="1" applyAlignment="1">
      <alignment vertical="center"/>
    </xf>
    <xf numFmtId="0" fontId="8" fillId="0" borderId="53" xfId="10" applyFont="1" applyBorder="1" applyAlignment="1">
      <alignment horizontal="left"/>
    </xf>
    <xf numFmtId="0" fontId="27" fillId="0" borderId="54" xfId="10" applyFont="1" applyBorder="1" applyAlignment="1">
      <alignment horizontal="left" wrapText="1"/>
    </xf>
    <xf numFmtId="0" fontId="27" fillId="0" borderId="54" xfId="10" applyFont="1" applyBorder="1" applyAlignment="1">
      <alignment wrapText="1"/>
    </xf>
    <xf numFmtId="165" fontId="25" fillId="0" borderId="54" xfId="1" applyFont="1" applyFill="1" applyBorder="1" applyAlignment="1">
      <alignment horizontal="right" wrapText="1"/>
    </xf>
    <xf numFmtId="165" fontId="5" fillId="0" borderId="54" xfId="1" applyFont="1" applyFill="1" applyBorder="1" applyAlignment="1">
      <alignment horizontal="right" wrapText="1"/>
    </xf>
    <xf numFmtId="165" fontId="8" fillId="0" borderId="54" xfId="1" applyFont="1" applyFill="1" applyBorder="1" applyAlignment="1">
      <alignment horizontal="right" wrapText="1"/>
    </xf>
    <xf numFmtId="0" fontId="3" fillId="0" borderId="0" xfId="10" applyFont="1"/>
    <xf numFmtId="0" fontId="25" fillId="0" borderId="0" xfId="10" applyFont="1"/>
    <xf numFmtId="0" fontId="25" fillId="0" borderId="0" xfId="10" applyFont="1" applyAlignment="1">
      <alignment horizontal="center" wrapText="1"/>
    </xf>
    <xf numFmtId="165" fontId="25" fillId="0" borderId="0" xfId="10" applyNumberFormat="1" applyFont="1" applyAlignment="1">
      <alignment horizontal="right" wrapText="1"/>
    </xf>
    <xf numFmtId="0" fontId="28" fillId="0" borderId="0" xfId="10" applyFont="1"/>
    <xf numFmtId="2" fontId="3" fillId="0" borderId="0" xfId="10" applyNumberFormat="1" applyFont="1" applyAlignment="1">
      <alignment horizontal="right"/>
    </xf>
    <xf numFmtId="43" fontId="3" fillId="0" borderId="0" xfId="10" applyNumberFormat="1" applyFont="1" applyAlignment="1">
      <alignment horizontal="right"/>
    </xf>
    <xf numFmtId="43" fontId="25" fillId="0" borderId="0" xfId="10" applyNumberFormat="1" applyFont="1" applyAlignment="1">
      <alignment horizontal="right"/>
    </xf>
    <xf numFmtId="165" fontId="3" fillId="0" borderId="0" xfId="10" applyNumberFormat="1" applyFont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165" fontId="3" fillId="7" borderId="7" xfId="10" applyNumberFormat="1" applyFont="1" applyFill="1" applyBorder="1" applyAlignment="1">
      <alignment horizontal="right" wrapText="1"/>
    </xf>
    <xf numFmtId="0" fontId="3" fillId="7" borderId="0" xfId="10" applyFont="1" applyFill="1" applyAlignment="1">
      <alignment horizontal="center" wrapText="1"/>
    </xf>
    <xf numFmtId="0" fontId="29" fillId="0" borderId="0" xfId="0" applyFont="1"/>
    <xf numFmtId="0" fontId="30" fillId="0" borderId="0" xfId="0" applyFont="1"/>
    <xf numFmtId="0" fontId="3" fillId="8" borderId="0" xfId="0" applyFont="1" applyFill="1"/>
    <xf numFmtId="0" fontId="30" fillId="8" borderId="0" xfId="0" applyFont="1" applyFill="1"/>
    <xf numFmtId="0" fontId="27" fillId="8" borderId="0" xfId="0" applyFont="1" applyFill="1"/>
    <xf numFmtId="0" fontId="3" fillId="4" borderId="0" xfId="0" applyFont="1" applyFill="1"/>
    <xf numFmtId="0" fontId="30" fillId="4" borderId="0" xfId="0" applyFont="1" applyFill="1"/>
    <xf numFmtId="0" fontId="27" fillId="4" borderId="0" xfId="0" applyFont="1" applyFill="1"/>
    <xf numFmtId="0" fontId="3" fillId="0" borderId="0" xfId="0" applyFont="1" applyAlignment="1">
      <alignment horizontal="left"/>
    </xf>
    <xf numFmtId="0" fontId="8" fillId="0" borderId="0" xfId="0" applyFont="1"/>
    <xf numFmtId="0" fontId="3" fillId="4" borderId="0" xfId="0" applyFont="1" applyFill="1" applyAlignment="1">
      <alignment horizontal="center" wrapText="1"/>
    </xf>
    <xf numFmtId="165" fontId="3" fillId="4" borderId="7" xfId="10" applyNumberFormat="1" applyFont="1" applyFill="1" applyBorder="1" applyAlignment="1">
      <alignment horizontal="right"/>
    </xf>
    <xf numFmtId="0" fontId="3" fillId="8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165" fontId="3" fillId="8" borderId="7" xfId="1" applyFont="1" applyFill="1" applyBorder="1" applyAlignment="1">
      <alignment horizontal="right"/>
    </xf>
    <xf numFmtId="165" fontId="3" fillId="8" borderId="0" xfId="1" applyFont="1" applyFill="1" applyAlignment="1">
      <alignment horizontal="right"/>
    </xf>
    <xf numFmtId="0" fontId="3" fillId="4" borderId="0" xfId="0" applyFont="1" applyFill="1" applyAlignment="1">
      <alignment horizontal="center"/>
    </xf>
    <xf numFmtId="165" fontId="3" fillId="4" borderId="0" xfId="1" applyFont="1" applyFill="1" applyAlignment="1">
      <alignment horizontal="right"/>
    </xf>
    <xf numFmtId="165" fontId="3" fillId="4" borderId="7" xfId="1" applyFont="1" applyFill="1" applyBorder="1" applyAlignment="1">
      <alignment horizontal="right"/>
    </xf>
    <xf numFmtId="165" fontId="3" fillId="0" borderId="7" xfId="10" applyNumberFormat="1" applyFont="1" applyBorder="1" applyAlignment="1">
      <alignment horizontal="right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165" fontId="9" fillId="0" borderId="3" xfId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12" fillId="0" borderId="1" xfId="1" applyFont="1" applyFill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4" fillId="0" borderId="3" xfId="1" applyFont="1" applyFill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8" fillId="0" borderId="1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left" vertical="center"/>
    </xf>
    <xf numFmtId="165" fontId="4" fillId="0" borderId="2" xfId="1" applyFont="1" applyFill="1" applyBorder="1" applyAlignment="1">
      <alignment vertical="center"/>
    </xf>
    <xf numFmtId="0" fontId="5" fillId="0" borderId="2" xfId="4" applyFont="1" applyFill="1" applyBorder="1" applyAlignment="1">
      <alignment horizontal="right" vertical="center"/>
    </xf>
    <xf numFmtId="0" fontId="5" fillId="0" borderId="2" xfId="4" applyFont="1" applyFill="1" applyBorder="1" applyAlignment="1">
      <alignment horizontal="center" vertical="center"/>
    </xf>
    <xf numFmtId="165" fontId="5" fillId="0" borderId="2" xfId="1" applyFont="1" applyFill="1" applyBorder="1" applyAlignment="1">
      <alignment vertical="center"/>
    </xf>
    <xf numFmtId="165" fontId="16" fillId="0" borderId="0" xfId="4" applyNumberFormat="1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5" fillId="0" borderId="3" xfId="4" applyFont="1" applyFill="1" applyBorder="1" applyAlignment="1">
      <alignment horizontal="left" vertical="center" wrapText="1"/>
    </xf>
    <xf numFmtId="165" fontId="4" fillId="0" borderId="3" xfId="1" applyFont="1" applyFill="1" applyBorder="1" applyAlignment="1">
      <alignment vertical="center"/>
    </xf>
    <xf numFmtId="167" fontId="5" fillId="0" borderId="3" xfId="4" applyNumberFormat="1" applyFont="1" applyFill="1" applyBorder="1" applyAlignment="1">
      <alignment horizontal="right" vertical="center"/>
    </xf>
    <xf numFmtId="0" fontId="5" fillId="0" borderId="3" xfId="4" applyFont="1" applyFill="1" applyBorder="1" applyAlignment="1">
      <alignment horizontal="center" vertical="center"/>
    </xf>
    <xf numFmtId="165" fontId="5" fillId="0" borderId="3" xfId="1" applyFont="1" applyFill="1" applyBorder="1" applyAlignment="1">
      <alignment vertical="center"/>
    </xf>
    <xf numFmtId="0" fontId="5" fillId="0" borderId="15" xfId="4" applyFont="1" applyFill="1" applyBorder="1" applyAlignment="1">
      <alignment horizontal="left" vertical="center" wrapText="1"/>
    </xf>
    <xf numFmtId="165" fontId="4" fillId="0" borderId="15" xfId="1" applyFont="1" applyFill="1" applyBorder="1" applyAlignment="1">
      <alignment vertical="center"/>
    </xf>
    <xf numFmtId="167" fontId="5" fillId="0" borderId="15" xfId="4" applyNumberFormat="1" applyFont="1" applyFill="1" applyBorder="1" applyAlignment="1">
      <alignment horizontal="right" vertical="center"/>
    </xf>
    <xf numFmtId="0" fontId="5" fillId="0" borderId="3" xfId="1" applyNumberFormat="1" applyFont="1" applyFill="1" applyBorder="1" applyAlignment="1">
      <alignment vertical="center"/>
    </xf>
    <xf numFmtId="165" fontId="4" fillId="0" borderId="12" xfId="1" applyFont="1" applyFill="1" applyBorder="1" applyAlignment="1">
      <alignment vertical="center"/>
    </xf>
    <xf numFmtId="167" fontId="5" fillId="0" borderId="12" xfId="4" applyNumberFormat="1" applyFont="1" applyFill="1" applyBorder="1" applyAlignment="1">
      <alignment horizontal="right" vertical="center"/>
    </xf>
    <xf numFmtId="0" fontId="5" fillId="0" borderId="15" xfId="4" applyFont="1" applyFill="1" applyBorder="1" applyAlignment="1">
      <alignment horizontal="center" vertical="center"/>
    </xf>
    <xf numFmtId="165" fontId="5" fillId="0" borderId="15" xfId="1" applyFont="1" applyFill="1" applyBorder="1" applyAlignment="1">
      <alignment vertical="center"/>
    </xf>
    <xf numFmtId="165" fontId="8" fillId="0" borderId="1" xfId="1" applyFont="1" applyFill="1" applyBorder="1" applyAlignment="1">
      <alignment vertical="center"/>
    </xf>
    <xf numFmtId="167" fontId="5" fillId="0" borderId="23" xfId="1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vertical="center"/>
    </xf>
    <xf numFmtId="165" fontId="5" fillId="0" borderId="5" xfId="4" applyNumberFormat="1" applyFont="1" applyFill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0" fontId="16" fillId="0" borderId="0" xfId="4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0" fontId="17" fillId="0" borderId="0" xfId="4" applyFont="1" applyFill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16" fillId="0" borderId="0" xfId="1" applyFont="1" applyFill="1" applyBorder="1" applyAlignment="1">
      <alignment vertical="center"/>
    </xf>
    <xf numFmtId="165" fontId="3" fillId="2" borderId="1" xfId="1" applyFont="1" applyFill="1" applyBorder="1"/>
    <xf numFmtId="165" fontId="5" fillId="0" borderId="3" xfId="1" applyFont="1" applyFill="1" applyBorder="1" applyAlignment="1">
      <alignment horizontal="center" vertical="center" wrapText="1"/>
    </xf>
    <xf numFmtId="165" fontId="3" fillId="0" borderId="0" xfId="1" applyFont="1" applyAlignment="1">
      <alignment horizontal="right"/>
    </xf>
    <xf numFmtId="165" fontId="25" fillId="0" borderId="0" xfId="1" applyFont="1" applyAlignment="1">
      <alignment horizontal="right"/>
    </xf>
    <xf numFmtId="165" fontId="3" fillId="0" borderId="7" xfId="1" applyFont="1" applyBorder="1" applyAlignment="1">
      <alignment horizontal="right"/>
    </xf>
    <xf numFmtId="165" fontId="25" fillId="0" borderId="7" xfId="1" applyFont="1" applyBorder="1" applyAlignment="1">
      <alignment horizontal="right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8" fillId="0" borderId="7" xfId="4" applyNumberFormat="1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5" fontId="5" fillId="0" borderId="7" xfId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5" fontId="5" fillId="0" borderId="0" xfId="1" applyFont="1" applyAlignment="1">
      <alignment horizontal="center" vertical="center"/>
    </xf>
    <xf numFmtId="0" fontId="3" fillId="6" borderId="39" xfId="10" applyFont="1" applyFill="1" applyBorder="1" applyAlignment="1">
      <alignment horizontal="center" vertical="center"/>
    </xf>
    <xf numFmtId="0" fontId="3" fillId="6" borderId="46" xfId="10" applyFont="1" applyFill="1" applyBorder="1" applyAlignment="1">
      <alignment horizontal="center" vertical="center"/>
    </xf>
    <xf numFmtId="0" fontId="3" fillId="6" borderId="50" xfId="10" applyFont="1" applyFill="1" applyBorder="1" applyAlignment="1">
      <alignment horizontal="center" vertical="center"/>
    </xf>
    <xf numFmtId="0" fontId="25" fillId="5" borderId="38" xfId="10" applyFont="1" applyFill="1" applyBorder="1" applyAlignment="1">
      <alignment horizontal="center" vertical="center"/>
    </xf>
    <xf numFmtId="0" fontId="25" fillId="5" borderId="44" xfId="10" applyFont="1" applyFill="1" applyBorder="1" applyAlignment="1">
      <alignment horizontal="center" vertical="center"/>
    </xf>
    <xf numFmtId="0" fontId="25" fillId="5" borderId="45" xfId="10" applyFont="1" applyFill="1" applyBorder="1" applyAlignment="1">
      <alignment horizontal="center" vertical="center"/>
    </xf>
    <xf numFmtId="0" fontId="3" fillId="5" borderId="36" xfId="10" applyFont="1" applyFill="1" applyBorder="1" applyAlignment="1">
      <alignment horizontal="center" vertical="center"/>
    </xf>
    <xf numFmtId="0" fontId="3" fillId="5" borderId="5" xfId="10" applyFont="1" applyFill="1" applyBorder="1" applyAlignment="1">
      <alignment horizontal="center" vertical="center"/>
    </xf>
    <xf numFmtId="0" fontId="3" fillId="5" borderId="38" xfId="10" applyFont="1" applyFill="1" applyBorder="1" applyAlignment="1">
      <alignment horizontal="center" vertical="center"/>
    </xf>
    <xf numFmtId="0" fontId="3" fillId="5" borderId="42" xfId="10" applyFont="1" applyFill="1" applyBorder="1" applyAlignment="1">
      <alignment horizontal="center" vertical="center"/>
    </xf>
    <xf numFmtId="0" fontId="3" fillId="5" borderId="43" xfId="10" applyFont="1" applyFill="1" applyBorder="1" applyAlignment="1">
      <alignment horizontal="center" vertical="center"/>
    </xf>
    <xf numFmtId="0" fontId="3" fillId="5" borderId="45" xfId="10" applyFont="1" applyFill="1" applyBorder="1" applyAlignment="1">
      <alignment horizontal="center" vertical="center"/>
    </xf>
    <xf numFmtId="0" fontId="25" fillId="5" borderId="33" xfId="10" applyFont="1" applyFill="1" applyBorder="1" applyAlignment="1">
      <alignment horizontal="center" vertical="center"/>
    </xf>
    <xf numFmtId="0" fontId="25" fillId="5" borderId="41" xfId="10" applyFont="1" applyFill="1" applyBorder="1" applyAlignment="1">
      <alignment horizontal="center" vertical="center"/>
    </xf>
    <xf numFmtId="0" fontId="25" fillId="5" borderId="48" xfId="10" applyFont="1" applyFill="1" applyBorder="1" applyAlignment="1">
      <alignment horizontal="center" vertical="center"/>
    </xf>
    <xf numFmtId="0" fontId="25" fillId="5" borderId="32" xfId="10" applyFont="1" applyFill="1" applyBorder="1" applyAlignment="1">
      <alignment horizontal="center" vertical="center"/>
    </xf>
    <xf numFmtId="0" fontId="25" fillId="5" borderId="40" xfId="10" applyFont="1" applyFill="1" applyBorder="1" applyAlignment="1">
      <alignment horizontal="center" vertical="center"/>
    </xf>
    <xf numFmtId="0" fontId="25" fillId="5" borderId="47" xfId="10" applyFont="1" applyFill="1" applyBorder="1" applyAlignment="1">
      <alignment horizontal="center" vertical="center"/>
    </xf>
    <xf numFmtId="0" fontId="3" fillId="5" borderId="32" xfId="10" applyFont="1" applyFill="1" applyBorder="1" applyAlignment="1">
      <alignment horizontal="center" vertical="center"/>
    </xf>
    <xf numFmtId="0" fontId="3" fillId="5" borderId="40" xfId="10" applyFont="1" applyFill="1" applyBorder="1" applyAlignment="1">
      <alignment horizontal="center" vertical="center"/>
    </xf>
    <xf numFmtId="0" fontId="3" fillId="5" borderId="47" xfId="10" applyFont="1" applyFill="1" applyBorder="1" applyAlignment="1">
      <alignment horizontal="center" vertical="center"/>
    </xf>
    <xf numFmtId="0" fontId="3" fillId="5" borderId="33" xfId="10" applyFont="1" applyFill="1" applyBorder="1" applyAlignment="1">
      <alignment horizontal="center" vertical="center"/>
    </xf>
    <xf numFmtId="0" fontId="3" fillId="5" borderId="41" xfId="10" applyFont="1" applyFill="1" applyBorder="1" applyAlignment="1">
      <alignment horizontal="center" vertical="center"/>
    </xf>
    <xf numFmtId="0" fontId="3" fillId="5" borderId="48" xfId="10" applyFont="1" applyFill="1" applyBorder="1" applyAlignment="1">
      <alignment horizontal="center" vertical="center"/>
    </xf>
    <xf numFmtId="0" fontId="3" fillId="5" borderId="33" xfId="10" applyFont="1" applyFill="1" applyBorder="1" applyAlignment="1">
      <alignment horizontal="center" vertical="center" wrapText="1"/>
    </xf>
    <xf numFmtId="0" fontId="3" fillId="5" borderId="41" xfId="10" applyFont="1" applyFill="1" applyBorder="1" applyAlignment="1">
      <alignment horizontal="center" vertical="center" wrapText="1"/>
    </xf>
    <xf numFmtId="0" fontId="3" fillId="5" borderId="34" xfId="10" applyFont="1" applyFill="1" applyBorder="1" applyAlignment="1">
      <alignment horizontal="center"/>
    </xf>
    <xf numFmtId="0" fontId="3" fillId="5" borderId="10" xfId="10" applyFont="1" applyFill="1" applyBorder="1" applyAlignment="1">
      <alignment horizontal="center"/>
    </xf>
    <xf numFmtId="0" fontId="3" fillId="5" borderId="35" xfId="10" applyFont="1" applyFill="1" applyBorder="1" applyAlignment="1">
      <alignment horizontal="center"/>
    </xf>
    <xf numFmtId="0" fontId="3" fillId="5" borderId="37" xfId="10" applyFont="1" applyFill="1" applyBorder="1" applyAlignment="1">
      <alignment horizontal="center" vertical="center"/>
    </xf>
    <xf numFmtId="0" fontId="3" fillId="5" borderId="22" xfId="10" applyFont="1" applyFill="1" applyBorder="1" applyAlignment="1">
      <alignment horizontal="center" vertical="center"/>
    </xf>
    <xf numFmtId="165" fontId="4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1">
    <cellStyle name="Comma" xfId="1" builtinId="3"/>
    <cellStyle name="Comma 2" xfId="3"/>
    <cellStyle name="Comma 2 2" xfId="5"/>
    <cellStyle name="Comma 2 3" xfId="8"/>
    <cellStyle name="Currency" xfId="2" builtinId="4"/>
    <cellStyle name="Normal" xfId="0" builtinId="0"/>
    <cellStyle name="Normal 2" xfId="4"/>
    <cellStyle name="Normal 3" xfId="6"/>
    <cellStyle name="Normal 4" xfId="7"/>
    <cellStyle name="Normal 5" xfId="9"/>
    <cellStyle name="Normal 6" xfId="1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7" zoomScaleNormal="100" workbookViewId="0">
      <selection activeCell="A14" sqref="A14"/>
    </sheetView>
  </sheetViews>
  <sheetFormatPr defaultColWidth="16.5703125" defaultRowHeight="21" x14ac:dyDescent="0.35"/>
  <cols>
    <col min="1" max="1" width="60.42578125" style="4" customWidth="1"/>
    <col min="2" max="2" width="20.42578125" style="4" customWidth="1"/>
    <col min="3" max="3" width="19.28515625" style="4" customWidth="1"/>
    <col min="4" max="4" width="19.5703125" style="4" customWidth="1"/>
    <col min="5" max="5" width="21" style="4" customWidth="1"/>
    <col min="6" max="6" width="20.42578125" style="4" bestFit="1" customWidth="1"/>
    <col min="7" max="16384" width="16.5703125" style="4"/>
  </cols>
  <sheetData>
    <row r="1" spans="1:8" ht="23.25" x14ac:dyDescent="0.35">
      <c r="A1" s="1" t="s">
        <v>0</v>
      </c>
      <c r="B1" s="2"/>
      <c r="C1" s="3"/>
      <c r="D1" s="3"/>
      <c r="E1" s="3"/>
    </row>
    <row r="2" spans="1:8" ht="18" customHeight="1" x14ac:dyDescent="0.35">
      <c r="A2" s="5"/>
      <c r="B2" s="5"/>
      <c r="C2" s="5"/>
      <c r="D2" s="5"/>
      <c r="E2" s="6" t="s">
        <v>1</v>
      </c>
    </row>
    <row r="3" spans="1:8" ht="25.5" customHeight="1" x14ac:dyDescent="0.35">
      <c r="A3" s="7" t="s">
        <v>2</v>
      </c>
      <c r="B3" s="87" t="s">
        <v>3</v>
      </c>
      <c r="C3" s="7" t="s">
        <v>4</v>
      </c>
      <c r="D3" s="88" t="s">
        <v>5</v>
      </c>
      <c r="E3" s="7" t="s">
        <v>6</v>
      </c>
    </row>
    <row r="4" spans="1:8" ht="25.5" customHeight="1" x14ac:dyDescent="0.35">
      <c r="A4" s="8" t="s">
        <v>7</v>
      </c>
      <c r="B4" s="89">
        <f>accbyfundforreport!F19</f>
        <v>65183594.390000001</v>
      </c>
      <c r="C4" s="93">
        <v>0</v>
      </c>
      <c r="D4" s="89">
        <f>accbyfundforreport!D19</f>
        <v>11133283.629999999</v>
      </c>
      <c r="E4" s="58">
        <f>SUM(B4:D4)</f>
        <v>76316878.019999996</v>
      </c>
      <c r="F4" s="9"/>
      <c r="H4" s="10"/>
    </row>
    <row r="5" spans="1:8" ht="25.5" customHeight="1" x14ac:dyDescent="0.35">
      <c r="A5" s="11" t="s">
        <v>8</v>
      </c>
      <c r="B5" s="86">
        <f>accbyfundforreport!C24</f>
        <v>2817515.98</v>
      </c>
      <c r="C5" s="92">
        <v>0</v>
      </c>
      <c r="D5" s="92">
        <v>0</v>
      </c>
      <c r="E5" s="59">
        <f t="shared" ref="E5:E10" si="0">SUM(B5:D5)</f>
        <v>2817515.98</v>
      </c>
      <c r="H5" s="10"/>
    </row>
    <row r="6" spans="1:8" ht="25.5" customHeight="1" x14ac:dyDescent="0.35">
      <c r="A6" s="11" t="s">
        <v>9</v>
      </c>
      <c r="B6" s="86">
        <f>accbyfundforreport!C30</f>
        <v>434870.5</v>
      </c>
      <c r="C6" s="92">
        <v>0</v>
      </c>
      <c r="D6" s="92">
        <v>0</v>
      </c>
      <c r="E6" s="59">
        <f>SUM(B6:D6)</f>
        <v>434870.5</v>
      </c>
      <c r="H6" s="10"/>
    </row>
    <row r="7" spans="1:8" ht="25.5" customHeight="1" x14ac:dyDescent="0.35">
      <c r="A7" s="11" t="s">
        <v>10</v>
      </c>
      <c r="B7" s="86">
        <f>accbyfundforreport!C51</f>
        <v>127316948.67</v>
      </c>
      <c r="C7" s="92">
        <v>0</v>
      </c>
      <c r="D7" s="92">
        <v>0</v>
      </c>
      <c r="E7" s="59">
        <f t="shared" si="0"/>
        <v>127316948.67</v>
      </c>
      <c r="H7" s="12"/>
    </row>
    <row r="8" spans="1:8" ht="25.5" customHeight="1" x14ac:dyDescent="0.35">
      <c r="A8" s="11" t="s">
        <v>11</v>
      </c>
      <c r="B8" s="86">
        <f>accbyfundforreport!C66</f>
        <v>17903559.389999997</v>
      </c>
      <c r="C8" s="92">
        <v>0</v>
      </c>
      <c r="D8" s="92">
        <v>0</v>
      </c>
      <c r="E8" s="59">
        <f t="shared" si="0"/>
        <v>17903559.389999997</v>
      </c>
      <c r="H8" s="13"/>
    </row>
    <row r="9" spans="1:8" ht="25.5" customHeight="1" x14ac:dyDescent="0.35">
      <c r="A9" s="11" t="s">
        <v>12</v>
      </c>
      <c r="B9" s="86">
        <f>accbyfundforreport!C68</f>
        <v>81089100</v>
      </c>
      <c r="C9" s="92">
        <v>0</v>
      </c>
      <c r="D9" s="92">
        <v>0</v>
      </c>
      <c r="E9" s="59">
        <f t="shared" si="0"/>
        <v>81089100</v>
      </c>
      <c r="H9" s="12"/>
    </row>
    <row r="10" spans="1:8" ht="25.5" customHeight="1" x14ac:dyDescent="0.35">
      <c r="A10" s="84" t="s">
        <v>13</v>
      </c>
      <c r="B10" s="92">
        <v>0</v>
      </c>
      <c r="C10" s="92">
        <v>0</v>
      </c>
      <c r="D10" s="92">
        <v>0</v>
      </c>
      <c r="E10" s="85">
        <f t="shared" si="0"/>
        <v>0</v>
      </c>
      <c r="F10" s="15"/>
      <c r="H10" s="15"/>
    </row>
    <row r="11" spans="1:8" ht="25.5" customHeight="1" x14ac:dyDescent="0.35">
      <c r="A11" s="14"/>
      <c r="B11" s="90"/>
      <c r="C11" s="91"/>
      <c r="D11" s="91"/>
      <c r="E11" s="60"/>
      <c r="F11" s="15"/>
      <c r="H11" s="15"/>
    </row>
    <row r="12" spans="1:8" s="20" customFormat="1" ht="25.5" customHeight="1" x14ac:dyDescent="0.35">
      <c r="A12" s="16" t="s">
        <v>14</v>
      </c>
      <c r="B12" s="17">
        <f>SUM(B4:B10)</f>
        <v>294745588.93000001</v>
      </c>
      <c r="C12" s="386">
        <f>SUM(C4:C10)</f>
        <v>0</v>
      </c>
      <c r="D12" s="17">
        <f>SUM(D4:D10)</f>
        <v>11133283.629999999</v>
      </c>
      <c r="E12" s="18">
        <f>SUM(B12:D12)</f>
        <v>305878872.56</v>
      </c>
      <c r="F12" s="19"/>
    </row>
    <row r="13" spans="1:8" ht="25.5" customHeight="1" x14ac:dyDescent="0.35">
      <c r="A13" s="21" t="s">
        <v>15</v>
      </c>
      <c r="B13" s="22"/>
      <c r="C13" s="23"/>
      <c r="D13" s="24"/>
      <c r="E13" s="23"/>
      <c r="F13" s="10"/>
    </row>
    <row r="14" spans="1:8" ht="25.5" customHeight="1" x14ac:dyDescent="0.35">
      <c r="A14" s="49" t="s">
        <v>16</v>
      </c>
      <c r="B14" s="50"/>
      <c r="C14" s="51"/>
      <c r="D14" s="52">
        <v>353128761.97000003</v>
      </c>
      <c r="E14" s="25"/>
      <c r="F14" s="10"/>
    </row>
    <row r="15" spans="1:8" ht="25.5" customHeight="1" x14ac:dyDescent="0.35">
      <c r="A15" s="49" t="s">
        <v>17</v>
      </c>
      <c r="B15" s="50"/>
      <c r="C15" s="51"/>
      <c r="D15" s="49">
        <f>SUM(B16:B28)</f>
        <v>47249889.409999996</v>
      </c>
      <c r="E15" s="27"/>
      <c r="F15" s="15"/>
    </row>
    <row r="16" spans="1:8" ht="25.5" customHeight="1" x14ac:dyDescent="0.35">
      <c r="A16" s="94" t="s">
        <v>18</v>
      </c>
      <c r="B16" s="28">
        <v>17329403.639999997</v>
      </c>
      <c r="C16" s="53"/>
      <c r="D16" s="54"/>
      <c r="E16" s="28"/>
      <c r="F16" s="10"/>
    </row>
    <row r="17" spans="1:6" ht="25.5" customHeight="1" x14ac:dyDescent="0.35">
      <c r="A17" s="94" t="s">
        <v>19</v>
      </c>
      <c r="B17" s="28">
        <v>146354.4</v>
      </c>
      <c r="C17" s="53"/>
      <c r="D17" s="54"/>
      <c r="E17" s="28"/>
      <c r="F17" s="15"/>
    </row>
    <row r="18" spans="1:6" ht="25.5" customHeight="1" x14ac:dyDescent="0.35">
      <c r="A18" s="94" t="s">
        <v>20</v>
      </c>
      <c r="B18" s="28">
        <v>1729326.7199999997</v>
      </c>
      <c r="C18" s="53"/>
      <c r="D18" s="54"/>
      <c r="E18" s="28"/>
    </row>
    <row r="19" spans="1:6" ht="25.5" customHeight="1" x14ac:dyDescent="0.35">
      <c r="A19" s="94" t="s">
        <v>21</v>
      </c>
      <c r="B19" s="28">
        <v>1188765.6499999999</v>
      </c>
      <c r="C19" s="53"/>
      <c r="D19" s="54"/>
      <c r="E19" s="29"/>
    </row>
    <row r="20" spans="1:6" ht="25.5" customHeight="1" x14ac:dyDescent="0.35">
      <c r="A20" s="94" t="s">
        <v>22</v>
      </c>
      <c r="B20" s="28">
        <v>1134048</v>
      </c>
      <c r="C20" s="53"/>
      <c r="D20" s="54"/>
      <c r="E20" s="29"/>
    </row>
    <row r="21" spans="1:6" ht="25.5" customHeight="1" x14ac:dyDescent="0.35">
      <c r="A21" s="94" t="s">
        <v>23</v>
      </c>
      <c r="B21" s="28">
        <v>2294117.5499999998</v>
      </c>
      <c r="C21" s="53"/>
      <c r="D21" s="54"/>
      <c r="E21" s="30"/>
    </row>
    <row r="22" spans="1:6" ht="25.5" customHeight="1" x14ac:dyDescent="0.35">
      <c r="A22" s="94" t="s">
        <v>24</v>
      </c>
      <c r="B22" s="28">
        <v>352284.91000000003</v>
      </c>
      <c r="C22" s="53"/>
      <c r="D22" s="54"/>
      <c r="E22" s="26"/>
    </row>
    <row r="23" spans="1:6" ht="25.5" customHeight="1" x14ac:dyDescent="0.35">
      <c r="A23" s="94" t="s">
        <v>30</v>
      </c>
      <c r="B23" s="28">
        <v>41321.69</v>
      </c>
      <c r="C23" s="53"/>
      <c r="D23" s="54"/>
      <c r="E23" s="31"/>
    </row>
    <row r="24" spans="1:6" ht="25.5" customHeight="1" x14ac:dyDescent="0.35">
      <c r="A24" s="94" t="s">
        <v>25</v>
      </c>
      <c r="B24" s="28">
        <v>1099633.3700000001</v>
      </c>
      <c r="C24" s="53"/>
      <c r="D24" s="54"/>
      <c r="E24" s="32"/>
      <c r="F24" s="33"/>
    </row>
    <row r="25" spans="1:6" ht="25.5" customHeight="1" x14ac:dyDescent="0.35">
      <c r="A25" s="94" t="s">
        <v>26</v>
      </c>
      <c r="B25" s="28">
        <v>4142585.8700000006</v>
      </c>
      <c r="C25" s="53"/>
      <c r="D25" s="54"/>
      <c r="E25" s="34"/>
    </row>
    <row r="26" spans="1:6" ht="25.5" customHeight="1" x14ac:dyDescent="0.35">
      <c r="A26" s="94" t="s">
        <v>27</v>
      </c>
      <c r="B26" s="28">
        <v>1080922.82</v>
      </c>
      <c r="C26" s="53"/>
      <c r="D26" s="54"/>
      <c r="E26" s="34"/>
    </row>
    <row r="27" spans="1:6" ht="25.5" customHeight="1" x14ac:dyDescent="0.35">
      <c r="A27" s="94" t="s">
        <v>28</v>
      </c>
      <c r="B27" s="28">
        <v>2356867.7600000002</v>
      </c>
      <c r="C27" s="53"/>
      <c r="D27" s="54"/>
      <c r="E27" s="34"/>
    </row>
    <row r="28" spans="1:6" ht="25.5" customHeight="1" x14ac:dyDescent="0.35">
      <c r="A28" s="94" t="s">
        <v>130</v>
      </c>
      <c r="B28" s="29">
        <v>14354257.029999999</v>
      </c>
      <c r="C28" s="53"/>
      <c r="D28" s="54"/>
      <c r="E28" s="34"/>
    </row>
    <row r="29" spans="1:6" ht="25.5" customHeight="1" thickBot="1" x14ac:dyDescent="0.4">
      <c r="A29" s="55" t="s">
        <v>29</v>
      </c>
      <c r="B29" s="56"/>
      <c r="C29" s="56"/>
      <c r="D29" s="57">
        <f>+D14-D15</f>
        <v>305878872.56000006</v>
      </c>
      <c r="E29" s="35"/>
    </row>
    <row r="30" spans="1:6" ht="21.75" thickTop="1" x14ac:dyDescent="0.35"/>
  </sheetData>
  <pageMargins left="1.25984251968504" right="0.39370078740157499" top="0.49803149600000002" bottom="0" header="0.118110236220472" footer="0.118110236220472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90" zoomScaleNormal="90" workbookViewId="0">
      <selection activeCell="E12" sqref="E12"/>
    </sheetView>
  </sheetViews>
  <sheetFormatPr defaultColWidth="18.85546875" defaultRowHeight="21" x14ac:dyDescent="0.2"/>
  <cols>
    <col min="1" max="1" width="62.85546875" style="191" customWidth="1"/>
    <col min="2" max="2" width="16.85546875" style="191" customWidth="1"/>
    <col min="3" max="3" width="15.28515625" style="191" customWidth="1"/>
    <col min="4" max="4" width="15.85546875" style="192" customWidth="1"/>
    <col min="5" max="6" width="16" style="192" customWidth="1"/>
    <col min="7" max="7" width="16.5703125" style="191" customWidth="1"/>
    <col min="8" max="8" width="16.85546875" style="191" customWidth="1"/>
    <col min="9" max="9" width="18.28515625" style="191" customWidth="1"/>
    <col min="10" max="11" width="17.5703125" style="341" customWidth="1"/>
    <col min="12" max="13" width="18.28515625" style="191" customWidth="1"/>
    <col min="14" max="15" width="18.85546875" style="191"/>
    <col min="16" max="16" width="20.42578125" style="191" customWidth="1"/>
    <col min="17" max="16384" width="18.85546875" style="191"/>
  </cols>
  <sheetData>
    <row r="1" spans="1:19" x14ac:dyDescent="0.2">
      <c r="A1" s="190"/>
    </row>
    <row r="2" spans="1:19" ht="23.25" x14ac:dyDescent="0.2">
      <c r="A2" s="39" t="s">
        <v>102</v>
      </c>
      <c r="Q2" s="193"/>
    </row>
    <row r="3" spans="1:19" ht="27" customHeight="1" x14ac:dyDescent="0.2">
      <c r="Q3" s="193"/>
    </row>
    <row r="4" spans="1:19" s="190" customFormat="1" ht="30" customHeight="1" x14ac:dyDescent="0.2">
      <c r="A4" s="392" t="s">
        <v>31</v>
      </c>
      <c r="B4" s="394" t="s">
        <v>32</v>
      </c>
      <c r="C4" s="394"/>
      <c r="D4" s="394"/>
      <c r="E4" s="394"/>
      <c r="F4" s="394"/>
      <c r="G4" s="394"/>
      <c r="H4" s="395" t="s">
        <v>33</v>
      </c>
      <c r="I4" s="396"/>
      <c r="J4" s="396"/>
      <c r="K4" s="396"/>
      <c r="L4" s="397"/>
      <c r="M4" s="392" t="s">
        <v>34</v>
      </c>
      <c r="Q4" s="193"/>
    </row>
    <row r="5" spans="1:19" s="37" customFormat="1" ht="63" x14ac:dyDescent="0.2">
      <c r="A5" s="393"/>
      <c r="B5" s="121" t="s">
        <v>35</v>
      </c>
      <c r="C5" s="121" t="s">
        <v>266</v>
      </c>
      <c r="D5" s="36" t="s">
        <v>36</v>
      </c>
      <c r="E5" s="36" t="s">
        <v>37</v>
      </c>
      <c r="F5" s="36" t="s">
        <v>126</v>
      </c>
      <c r="G5" s="121" t="s">
        <v>6</v>
      </c>
      <c r="H5" s="121" t="s">
        <v>38</v>
      </c>
      <c r="I5" s="121" t="s">
        <v>267</v>
      </c>
      <c r="J5" s="346" t="s">
        <v>39</v>
      </c>
      <c r="K5" s="346" t="s">
        <v>125</v>
      </c>
      <c r="L5" s="121" t="s">
        <v>6</v>
      </c>
      <c r="M5" s="393"/>
      <c r="Q5" s="38"/>
    </row>
    <row r="6" spans="1:19" ht="32.25" customHeight="1" x14ac:dyDescent="0.2">
      <c r="A6" s="194" t="s">
        <v>40</v>
      </c>
      <c r="B6" s="195"/>
      <c r="C6" s="195"/>
      <c r="D6" s="196"/>
      <c r="E6" s="196"/>
      <c r="F6" s="196"/>
      <c r="G6" s="195"/>
      <c r="H6" s="195"/>
      <c r="I6" s="195"/>
      <c r="J6" s="347"/>
      <c r="K6" s="347"/>
      <c r="L6" s="195"/>
      <c r="M6" s="195"/>
      <c r="N6" s="197"/>
      <c r="Q6" s="193"/>
    </row>
    <row r="7" spans="1:19" ht="25.5" customHeight="1" x14ac:dyDescent="0.2">
      <c r="A7" s="198" t="s">
        <v>41</v>
      </c>
      <c r="B7" s="199">
        <f>ภาพรวม!S100</f>
        <v>6684370.1900000004</v>
      </c>
      <c r="C7" s="199">
        <f>+ภาพรวม!S107+ภาพรวม!S108</f>
        <v>1789371.5436363637</v>
      </c>
      <c r="D7" s="199">
        <f>ภาพรวม!S65</f>
        <v>689600.98</v>
      </c>
      <c r="E7" s="199">
        <f>ภาพรวม!S66</f>
        <v>20700</v>
      </c>
      <c r="F7" s="199">
        <f>ภาพรวม!S103</f>
        <v>15754.86</v>
      </c>
      <c r="G7" s="68">
        <f>SUM(B7:F7)</f>
        <v>9199797.5736363642</v>
      </c>
      <c r="H7" s="146">
        <v>0</v>
      </c>
      <c r="I7" s="199">
        <f>ภาพรวม!S109</f>
        <v>1302265.3627272733</v>
      </c>
      <c r="J7" s="199">
        <f>ภาพรวม!S104</f>
        <v>270108.96727272734</v>
      </c>
      <c r="K7" s="199">
        <f>ภาพรวม!S99</f>
        <v>704639.32454545458</v>
      </c>
      <c r="L7" s="68">
        <f t="shared" ref="L7:L12" si="0">SUM(H7:K7)</f>
        <v>2277013.6545454552</v>
      </c>
      <c r="M7" s="200">
        <f t="shared" ref="M7:M12" si="1">+G7+L7</f>
        <v>11476811.22818182</v>
      </c>
      <c r="N7" s="123"/>
      <c r="O7" s="197"/>
      <c r="P7" s="197"/>
    </row>
    <row r="8" spans="1:19" ht="25.5" customHeight="1" x14ac:dyDescent="0.2">
      <c r="A8" s="198" t="s">
        <v>42</v>
      </c>
      <c r="B8" s="199">
        <f>ภาพรวม!Y100</f>
        <v>7709930.9299999997</v>
      </c>
      <c r="C8" s="199">
        <f>+ภาพรวม!Y107+ภาพรวม!Y108</f>
        <v>17815936.654675324</v>
      </c>
      <c r="D8" s="199">
        <f>ภาพรวม!Y65</f>
        <v>176000</v>
      </c>
      <c r="E8" s="199">
        <f>ภาพรวม!Y66</f>
        <v>19143</v>
      </c>
      <c r="F8" s="199">
        <f>ภาพรวม!Y103</f>
        <v>5121708.0199999996</v>
      </c>
      <c r="G8" s="68">
        <f t="shared" ref="G8:G16" si="2">SUM(B8:F8)</f>
        <v>30842718.604675323</v>
      </c>
      <c r="H8" s="146">
        <v>0</v>
      </c>
      <c r="I8" s="199">
        <f>ภาพรวม!Y109</f>
        <v>20826478.866363637</v>
      </c>
      <c r="J8" s="199">
        <f>ภาพรวม!Y104</f>
        <v>7761540.2150649354</v>
      </c>
      <c r="K8" s="199">
        <f>ภาพรวม!Y99</f>
        <v>596436.06012987019</v>
      </c>
      <c r="L8" s="68">
        <f t="shared" si="0"/>
        <v>29184455.141558442</v>
      </c>
      <c r="M8" s="200">
        <f t="shared" si="1"/>
        <v>60027173.746233761</v>
      </c>
      <c r="N8" s="123"/>
      <c r="O8" s="197"/>
    </row>
    <row r="9" spans="1:19" ht="25.5" customHeight="1" x14ac:dyDescent="0.2">
      <c r="A9" s="198" t="s">
        <v>43</v>
      </c>
      <c r="B9" s="199">
        <f>ภาพรวม!AD100</f>
        <v>7585177.2000000002</v>
      </c>
      <c r="C9" s="199">
        <f>+ภาพรวม!AD107+ภาพรวม!AD108</f>
        <v>24065201.914675325</v>
      </c>
      <c r="D9" s="387">
        <f>ภาพรวม!AD65</f>
        <v>0</v>
      </c>
      <c r="E9" s="199">
        <f>ภาพรวม!AD66</f>
        <v>37905</v>
      </c>
      <c r="F9" s="199">
        <f>ภาพรวม!AD103</f>
        <v>29255.599999999999</v>
      </c>
      <c r="G9" s="68">
        <f t="shared" si="2"/>
        <v>31717539.714675326</v>
      </c>
      <c r="H9" s="199">
        <f>ภาพรวม!AD69</f>
        <v>81089100</v>
      </c>
      <c r="I9" s="199">
        <f>ภาพรวม!AD109</f>
        <v>2619934.0663636327</v>
      </c>
      <c r="J9" s="199">
        <f>ภาพรวม!AD104</f>
        <v>1022057.9050649347</v>
      </c>
      <c r="K9" s="199">
        <f>ภาพรวม!AD99</f>
        <v>1754681.59012987</v>
      </c>
      <c r="L9" s="68">
        <f t="shared" si="0"/>
        <v>86485773.56155844</v>
      </c>
      <c r="M9" s="200">
        <f t="shared" si="1"/>
        <v>118203313.27623376</v>
      </c>
      <c r="N9" s="123"/>
      <c r="O9" s="197"/>
      <c r="P9" s="197"/>
    </row>
    <row r="10" spans="1:19" ht="25.5" customHeight="1" x14ac:dyDescent="0.2">
      <c r="A10" s="198" t="s">
        <v>44</v>
      </c>
      <c r="B10" s="199">
        <f>ภาพรวม!AH100</f>
        <v>7148090.6699999999</v>
      </c>
      <c r="C10" s="199">
        <f>+ภาพรวม!AH107+ภาพรวม!AH108</f>
        <v>12089050.804415584</v>
      </c>
      <c r="D10" s="199">
        <f>ภาพรวม!AH65</f>
        <v>3000</v>
      </c>
      <c r="E10" s="199">
        <f>ภาพรวม!AH66</f>
        <v>88265</v>
      </c>
      <c r="F10" s="199">
        <f>ภาพรวม!AH103</f>
        <v>12813.21</v>
      </c>
      <c r="G10" s="68">
        <f t="shared" si="2"/>
        <v>19341219.684415586</v>
      </c>
      <c r="H10" s="146">
        <v>0</v>
      </c>
      <c r="I10" s="199">
        <f>ภาพรวม!AH109</f>
        <v>1188265.8404545467</v>
      </c>
      <c r="J10" s="199">
        <f>ภาพรวม!AH104</f>
        <v>847113.34811688308</v>
      </c>
      <c r="K10" s="199">
        <f>ภาพรวม!AH99</f>
        <v>185858.89123376622</v>
      </c>
      <c r="L10" s="68">
        <f t="shared" si="0"/>
        <v>2221238.0798051963</v>
      </c>
      <c r="M10" s="200">
        <f t="shared" si="1"/>
        <v>21562457.764220782</v>
      </c>
      <c r="N10" s="123"/>
      <c r="O10" s="197"/>
      <c r="Q10" s="197"/>
      <c r="S10" s="123"/>
    </row>
    <row r="11" spans="1:19" ht="25.5" customHeight="1" x14ac:dyDescent="0.2">
      <c r="A11" s="198" t="s">
        <v>45</v>
      </c>
      <c r="B11" s="199">
        <f>ภาพรวม!AL100</f>
        <v>7983195</v>
      </c>
      <c r="C11" s="199">
        <f>+ภาพรวม!AL107+ภาพรวม!AL108</f>
        <v>12872542.844675325</v>
      </c>
      <c r="D11" s="199">
        <f>ภาพรวม!AL65</f>
        <v>55000</v>
      </c>
      <c r="E11" s="199">
        <f>ภาพรวม!AL66</f>
        <v>118357.5</v>
      </c>
      <c r="F11" s="199">
        <f>ภาพรวม!AL103</f>
        <v>97874.27</v>
      </c>
      <c r="G11" s="68">
        <f t="shared" si="2"/>
        <v>21126969.614675324</v>
      </c>
      <c r="H11" s="146">
        <v>0</v>
      </c>
      <c r="I11" s="199">
        <f>ภาพรวม!AL109</f>
        <v>2163996.1963636372</v>
      </c>
      <c r="J11" s="199">
        <f>ภาพรวม!AL104</f>
        <v>340872.45506493503</v>
      </c>
      <c r="K11" s="199">
        <f>ภาพรวม!AL99</f>
        <v>1110229.8901298703</v>
      </c>
      <c r="L11" s="68">
        <f t="shared" si="0"/>
        <v>3615098.5415584426</v>
      </c>
      <c r="M11" s="200">
        <f t="shared" si="1"/>
        <v>24742068.156233765</v>
      </c>
      <c r="N11" s="123"/>
      <c r="O11" s="197"/>
    </row>
    <row r="12" spans="1:19" ht="25.5" customHeight="1" x14ac:dyDescent="0.2">
      <c r="A12" s="198" t="s">
        <v>46</v>
      </c>
      <c r="B12" s="199">
        <f>ภาพรวม!AP100</f>
        <v>6333968.5</v>
      </c>
      <c r="C12" s="199">
        <f>+ภาพรวม!AP107+ภาพรวม!AP108</f>
        <v>3448887.8936363636</v>
      </c>
      <c r="D12" s="199">
        <f>ภาพรวม!AP65</f>
        <v>3000</v>
      </c>
      <c r="E12" s="199">
        <f>ภาพรวม!AP66</f>
        <v>2660</v>
      </c>
      <c r="F12" s="199">
        <f>ภาพรวม!AP103</f>
        <v>14396.07</v>
      </c>
      <c r="G12" s="68">
        <f t="shared" si="2"/>
        <v>9802912.4636363648</v>
      </c>
      <c r="H12" s="146">
        <v>0</v>
      </c>
      <c r="I12" s="199">
        <f>ภาพรวม!AP109</f>
        <v>13409429.392727274</v>
      </c>
      <c r="J12" s="199">
        <f>ภาพรวม!AP104</f>
        <v>268974.82727272727</v>
      </c>
      <c r="K12" s="199">
        <f>ภาพรวม!AP99</f>
        <v>732045.03454545455</v>
      </c>
      <c r="L12" s="68">
        <f t="shared" si="0"/>
        <v>14410449.254545458</v>
      </c>
      <c r="M12" s="200">
        <f t="shared" si="1"/>
        <v>24213361.718181822</v>
      </c>
      <c r="N12" s="123"/>
      <c r="O12" s="197"/>
    </row>
    <row r="13" spans="1:19" ht="30.75" customHeight="1" x14ac:dyDescent="0.2">
      <c r="A13" s="202" t="s">
        <v>47</v>
      </c>
      <c r="B13" s="68"/>
      <c r="C13" s="68"/>
      <c r="D13" s="201"/>
      <c r="E13" s="201"/>
      <c r="F13" s="201"/>
      <c r="G13" s="68"/>
      <c r="H13" s="146"/>
      <c r="I13" s="68"/>
      <c r="J13" s="348"/>
      <c r="K13" s="348"/>
      <c r="L13" s="68"/>
      <c r="M13" s="200"/>
      <c r="N13" s="123"/>
      <c r="O13" s="197"/>
    </row>
    <row r="14" spans="1:19" ht="25.5" customHeight="1" x14ac:dyDescent="0.2">
      <c r="A14" s="198" t="s">
        <v>48</v>
      </c>
      <c r="B14" s="203">
        <f>ภาพรวม!C100</f>
        <v>1466041.2</v>
      </c>
      <c r="C14" s="204">
        <f>+ภาพรวม!C107+ภาพรวม!C108</f>
        <v>52046.430779220776</v>
      </c>
      <c r="D14" s="204">
        <f>ภาพรวม!C65</f>
        <v>4900</v>
      </c>
      <c r="E14" s="203">
        <f>ภาพรวม!C66</f>
        <v>600</v>
      </c>
      <c r="F14" s="205">
        <f>ภาพรวม!C103</f>
        <v>7832.4</v>
      </c>
      <c r="G14" s="68">
        <f t="shared" si="2"/>
        <v>1531420.0307792206</v>
      </c>
      <c r="H14" s="146">
        <v>0</v>
      </c>
      <c r="I14" s="206">
        <f>ภาพรวม!C109</f>
        <v>298845.0777272727</v>
      </c>
      <c r="J14" s="349">
        <f>ภาพรวม!C104</f>
        <v>56229.65084415584</v>
      </c>
      <c r="K14" s="349">
        <f>ภาพรวม!C99</f>
        <v>84076.526688311686</v>
      </c>
      <c r="L14" s="68">
        <f>SUM(H14:K14)</f>
        <v>439151.25525974028</v>
      </c>
      <c r="M14" s="200">
        <f>+G14+L14</f>
        <v>1970571.2860389608</v>
      </c>
      <c r="N14" s="123"/>
      <c r="O14" s="197"/>
    </row>
    <row r="15" spans="1:19" ht="25.5" customHeight="1" x14ac:dyDescent="0.2">
      <c r="A15" s="198" t="s">
        <v>49</v>
      </c>
      <c r="B15" s="207">
        <f>ภาพรวม!D100</f>
        <v>1279194</v>
      </c>
      <c r="C15" s="207">
        <f>+ภาพรวม!D107+ภาพรวม!D108</f>
        <v>32506.890779220783</v>
      </c>
      <c r="D15" s="207">
        <f>ภาพรวม!D65</f>
        <v>0</v>
      </c>
      <c r="E15" s="207">
        <f>ภาพรวม!D66</f>
        <v>1840</v>
      </c>
      <c r="F15" s="207">
        <f>ภาพรวม!D103</f>
        <v>23275.73</v>
      </c>
      <c r="G15" s="68">
        <f t="shared" si="2"/>
        <v>1336816.6207792207</v>
      </c>
      <c r="H15" s="146">
        <v>0</v>
      </c>
      <c r="I15" s="207">
        <f>ภาพรวม!D109</f>
        <v>2618480.9977272726</v>
      </c>
      <c r="J15" s="207">
        <f>ภาพรวม!D104</f>
        <v>57151.250844155846</v>
      </c>
      <c r="K15" s="207">
        <f>ภาพรวม!D99</f>
        <v>15825.686688311689</v>
      </c>
      <c r="L15" s="68">
        <f>SUM(H15:K15)</f>
        <v>2691457.9352597403</v>
      </c>
      <c r="M15" s="200">
        <f>+G15+L15</f>
        <v>4028274.5560389608</v>
      </c>
      <c r="N15" s="123"/>
      <c r="O15" s="197"/>
    </row>
    <row r="16" spans="1:19" ht="25.5" customHeight="1" x14ac:dyDescent="0.2">
      <c r="A16" s="208" t="s">
        <v>50</v>
      </c>
      <c r="B16" s="209">
        <f>ภาพรวม!O100</f>
        <v>21806674.740000002</v>
      </c>
      <c r="C16" s="209">
        <f>+ภาพรวม!O107+ภาพรวม!O108</f>
        <v>753049.93272727274</v>
      </c>
      <c r="D16" s="209">
        <f>ภาพรวม!O65</f>
        <v>1886015</v>
      </c>
      <c r="E16" s="209">
        <f>ภาพรวม!O66</f>
        <v>145400</v>
      </c>
      <c r="F16" s="210">
        <f>ภาพรวม!O103</f>
        <v>34240</v>
      </c>
      <c r="G16" s="68">
        <f t="shared" si="2"/>
        <v>24625379.672727276</v>
      </c>
      <c r="H16" s="211">
        <v>0</v>
      </c>
      <c r="I16" s="209">
        <f>ภาพรวม!O109</f>
        <v>9970657.9595454559</v>
      </c>
      <c r="J16" s="211">
        <f>ภาพรวม!O104</f>
        <v>1922360.6104545454</v>
      </c>
      <c r="K16" s="211">
        <f>ภาพรวม!O99</f>
        <v>3136442.5859090905</v>
      </c>
      <c r="L16" s="68">
        <f>SUM(H16:K16)</f>
        <v>15029461.155909091</v>
      </c>
      <c r="M16" s="200">
        <f>+G16+L16</f>
        <v>39654840.828636363</v>
      </c>
      <c r="N16" s="123"/>
      <c r="O16" s="197"/>
    </row>
    <row r="17" spans="1:15" s="217" customFormat="1" ht="36.75" customHeight="1" x14ac:dyDescent="0.2">
      <c r="A17" s="212" t="s">
        <v>6</v>
      </c>
      <c r="B17" s="213">
        <f t="shared" ref="B17:I17" si="3">SUM(B7:B16)</f>
        <v>67996642.430000007</v>
      </c>
      <c r="C17" s="213">
        <f t="shared" si="3"/>
        <v>72918594.910000011</v>
      </c>
      <c r="D17" s="214">
        <f t="shared" si="3"/>
        <v>2817515.98</v>
      </c>
      <c r="E17" s="214">
        <f t="shared" si="3"/>
        <v>434870.5</v>
      </c>
      <c r="F17" s="214">
        <f t="shared" si="3"/>
        <v>5357150.16</v>
      </c>
      <c r="G17" s="213">
        <f>SUM(G7:G16)</f>
        <v>149524773.98000002</v>
      </c>
      <c r="H17" s="213">
        <f t="shared" si="3"/>
        <v>81089100</v>
      </c>
      <c r="I17" s="213">
        <f t="shared" si="3"/>
        <v>54398353.759999998</v>
      </c>
      <c r="J17" s="350">
        <f>SUM(J7:J16)</f>
        <v>12546409.23</v>
      </c>
      <c r="K17" s="350">
        <f>SUM(K7:K16)</f>
        <v>8320235.589999998</v>
      </c>
      <c r="L17" s="213">
        <f>SUM(L7:L16)</f>
        <v>156354098.58000001</v>
      </c>
      <c r="M17" s="213">
        <f>SUM(M7:M16)</f>
        <v>305878872.55999994</v>
      </c>
      <c r="N17" s="215"/>
      <c r="O17" s="216"/>
    </row>
    <row r="18" spans="1:15" ht="33.75" customHeight="1" x14ac:dyDescent="0.2">
      <c r="A18" s="218"/>
      <c r="I18" s="219"/>
      <c r="J18" s="345"/>
      <c r="K18" s="345"/>
      <c r="L18" s="220"/>
      <c r="M18" s="197"/>
    </row>
    <row r="19" spans="1:15" x14ac:dyDescent="0.2">
      <c r="H19" s="197"/>
      <c r="I19" s="221"/>
      <c r="J19" s="342"/>
      <c r="K19" s="342"/>
      <c r="L19" s="220"/>
      <c r="M19" s="220"/>
    </row>
    <row r="20" spans="1:15" x14ac:dyDescent="0.2">
      <c r="B20" s="120"/>
      <c r="C20" s="120"/>
      <c r="D20" s="120"/>
      <c r="E20" s="120"/>
      <c r="F20" s="120"/>
      <c r="G20" s="197"/>
      <c r="H20" s="222"/>
      <c r="I20" s="223"/>
      <c r="J20" s="343"/>
      <c r="K20" s="343"/>
      <c r="L20" s="197"/>
      <c r="M20" s="123"/>
    </row>
    <row r="21" spans="1:15" x14ac:dyDescent="0.2">
      <c r="B21" s="220"/>
      <c r="C21" s="220"/>
      <c r="D21" s="220"/>
      <c r="E21" s="220"/>
      <c r="F21" s="220"/>
      <c r="G21" s="220"/>
      <c r="H21" s="220"/>
      <c r="I21" s="220"/>
      <c r="J21" s="344"/>
      <c r="K21" s="344"/>
      <c r="L21" s="220"/>
      <c r="M21" s="220"/>
    </row>
    <row r="22" spans="1:15" x14ac:dyDescent="0.2">
      <c r="D22" s="224"/>
      <c r="E22" s="225"/>
      <c r="F22" s="225"/>
      <c r="M22" s="226"/>
    </row>
    <row r="23" spans="1:15" x14ac:dyDescent="0.2">
      <c r="D23" s="224"/>
      <c r="E23" s="225"/>
      <c r="F23" s="225"/>
    </row>
    <row r="24" spans="1:15" x14ac:dyDescent="0.2">
      <c r="D24" s="224"/>
      <c r="E24" s="227"/>
      <c r="F24" s="227"/>
    </row>
    <row r="25" spans="1:15" x14ac:dyDescent="0.2">
      <c r="E25" s="228"/>
      <c r="F25" s="228"/>
    </row>
    <row r="26" spans="1:15" x14ac:dyDescent="0.2">
      <c r="B26" s="229"/>
      <c r="C26" s="229"/>
      <c r="D26" s="224"/>
      <c r="E26" s="228"/>
      <c r="F26" s="228"/>
    </row>
    <row r="27" spans="1:15" x14ac:dyDescent="0.2">
      <c r="D27" s="224"/>
    </row>
    <row r="28" spans="1:15" x14ac:dyDescent="0.2">
      <c r="D28" s="224"/>
    </row>
  </sheetData>
  <mergeCells count="4">
    <mergeCell ref="A4:A5"/>
    <mergeCell ref="B4:G4"/>
    <mergeCell ref="M4:M5"/>
    <mergeCell ref="H4:L4"/>
  </mergeCells>
  <pageMargins left="0.2" right="0" top="0.74803149606299202" bottom="0.74803149606299202" header="0.31496062992126" footer="0.31496062992126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pane ySplit="3" topLeftCell="A25" activePane="bottomLeft" state="frozen"/>
      <selection pane="bottomLeft" activeCell="B39" sqref="B39"/>
    </sheetView>
  </sheetViews>
  <sheetFormatPr defaultRowHeight="21" x14ac:dyDescent="0.2"/>
  <cols>
    <col min="1" max="1" width="4.42578125" style="3" bestFit="1" customWidth="1"/>
    <col min="2" max="2" width="53.5703125" style="3" customWidth="1"/>
    <col min="3" max="3" width="16.85546875" style="120" bestFit="1" customWidth="1"/>
    <col min="4" max="4" width="17.140625" style="3" customWidth="1"/>
    <col min="5" max="6" width="15.7109375" style="123" bestFit="1" customWidth="1"/>
    <col min="7" max="7" width="17" style="120" bestFit="1" customWidth="1"/>
    <col min="8" max="8" width="15" style="126" customWidth="1"/>
    <col min="9" max="9" width="46" style="3" customWidth="1"/>
    <col min="10" max="10" width="18.5703125" style="3" customWidth="1"/>
    <col min="11" max="11" width="13.28515625" style="3" bestFit="1" customWidth="1"/>
    <col min="12" max="12" width="13.85546875" style="3" bestFit="1" customWidth="1"/>
    <col min="13" max="16384" width="9.140625" style="3"/>
  </cols>
  <sheetData>
    <row r="1" spans="1:12" ht="23.25" x14ac:dyDescent="0.2">
      <c r="A1" s="398" t="s">
        <v>129</v>
      </c>
      <c r="B1" s="398"/>
      <c r="C1" s="398"/>
      <c r="D1" s="398"/>
      <c r="E1" s="398"/>
      <c r="F1" s="398"/>
      <c r="G1" s="398"/>
      <c r="H1" s="398"/>
      <c r="I1" s="398"/>
      <c r="J1" s="398"/>
    </row>
    <row r="2" spans="1:12" ht="16.5" customHeight="1" x14ac:dyDescent="0.2">
      <c r="B2" s="129"/>
      <c r="C2" s="127"/>
      <c r="H2" s="130"/>
    </row>
    <row r="3" spans="1:12" s="2" customFormat="1" ht="30" customHeight="1" x14ac:dyDescent="0.2">
      <c r="A3" s="131"/>
      <c r="B3" s="132" t="s">
        <v>51</v>
      </c>
      <c r="C3" s="133" t="s">
        <v>3</v>
      </c>
      <c r="D3" s="134" t="s">
        <v>4</v>
      </c>
      <c r="E3" s="135" t="s">
        <v>5</v>
      </c>
      <c r="F3" s="135" t="s">
        <v>52</v>
      </c>
      <c r="G3" s="133" t="s">
        <v>53</v>
      </c>
      <c r="H3" s="134" t="s">
        <v>54</v>
      </c>
      <c r="I3" s="134" t="s">
        <v>55</v>
      </c>
      <c r="J3" s="134" t="s">
        <v>56</v>
      </c>
    </row>
    <row r="4" spans="1:12" ht="32.25" customHeight="1" x14ac:dyDescent="0.2">
      <c r="A4" s="136"/>
      <c r="B4" s="137" t="s">
        <v>57</v>
      </c>
      <c r="C4" s="138"/>
      <c r="D4" s="139"/>
      <c r="E4" s="140"/>
      <c r="F4" s="140"/>
      <c r="G4" s="138"/>
      <c r="H4" s="141"/>
      <c r="I4" s="142"/>
      <c r="J4" s="142"/>
    </row>
    <row r="5" spans="1:12" ht="25.5" customHeight="1" x14ac:dyDescent="0.2">
      <c r="A5" s="143">
        <v>1</v>
      </c>
      <c r="B5" s="144" t="s">
        <v>58</v>
      </c>
      <c r="C5" s="145">
        <f>ภาพรวม!Z74</f>
        <v>106346700</v>
      </c>
      <c r="D5" s="146">
        <v>0</v>
      </c>
      <c r="E5" s="145"/>
      <c r="F5" s="145"/>
      <c r="G5" s="92">
        <f>SUM(C5:F5)</f>
        <v>106346700</v>
      </c>
      <c r="H5" s="147">
        <v>6</v>
      </c>
      <c r="I5" s="148" t="s">
        <v>59</v>
      </c>
      <c r="J5" s="92">
        <f>+G5/H5</f>
        <v>17724450</v>
      </c>
      <c r="K5" s="149"/>
      <c r="L5" s="120"/>
    </row>
    <row r="6" spans="1:12" ht="25.5" customHeight="1" x14ac:dyDescent="0.2">
      <c r="A6" s="143">
        <v>2</v>
      </c>
      <c r="B6" s="150" t="s">
        <v>60</v>
      </c>
      <c r="C6" s="92">
        <f>ภาพรวม!AB74</f>
        <v>1737957.6557864356</v>
      </c>
      <c r="D6" s="146">
        <v>0</v>
      </c>
      <c r="E6" s="92">
        <f>ภาพรวม!AB75</f>
        <v>148910.91558441558</v>
      </c>
      <c r="F6" s="92">
        <f>ภาพรวม!AB76</f>
        <v>233623.44556998555</v>
      </c>
      <c r="G6" s="92">
        <f t="shared" ref="G6:G42" si="0">SUM(C6:F6)</f>
        <v>2120492.0169408368</v>
      </c>
      <c r="H6" s="147">
        <v>22</v>
      </c>
      <c r="I6" s="148" t="s">
        <v>61</v>
      </c>
      <c r="J6" s="92">
        <f>+G6/H6</f>
        <v>96386.000770038037</v>
      </c>
      <c r="K6" s="149"/>
      <c r="L6" s="120"/>
    </row>
    <row r="7" spans="1:12" ht="25.5" customHeight="1" x14ac:dyDescent="0.2">
      <c r="A7" s="143">
        <v>3</v>
      </c>
      <c r="B7" s="150" t="s">
        <v>62</v>
      </c>
      <c r="C7" s="92">
        <f>ภาพรวม!AC74</f>
        <v>3330996.2615728709</v>
      </c>
      <c r="D7" s="146">
        <v>0</v>
      </c>
      <c r="E7" s="92">
        <f>ภาพรวม!AC75</f>
        <v>291863.12116883113</v>
      </c>
      <c r="F7" s="92">
        <f>ภาพรวม!AC76</f>
        <v>467246.89113997109</v>
      </c>
      <c r="G7" s="92">
        <f t="shared" si="0"/>
        <v>4090106.2738816729</v>
      </c>
      <c r="H7" s="147">
        <v>132</v>
      </c>
      <c r="I7" s="148" t="s">
        <v>63</v>
      </c>
      <c r="J7" s="92">
        <f>+G7/H7</f>
        <v>30985.653590012673</v>
      </c>
      <c r="K7" s="149"/>
      <c r="L7" s="120"/>
    </row>
    <row r="8" spans="1:12" ht="25.5" customHeight="1" x14ac:dyDescent="0.2">
      <c r="A8" s="143">
        <v>4</v>
      </c>
      <c r="B8" s="150" t="s">
        <v>64</v>
      </c>
      <c r="C8" s="151">
        <v>0</v>
      </c>
      <c r="D8" s="146">
        <v>0</v>
      </c>
      <c r="E8" s="151">
        <v>0</v>
      </c>
      <c r="F8" s="151">
        <v>0</v>
      </c>
      <c r="G8" s="92">
        <f t="shared" si="0"/>
        <v>0</v>
      </c>
      <c r="H8" s="147">
        <v>0</v>
      </c>
      <c r="I8" s="148" t="s">
        <v>63</v>
      </c>
      <c r="J8" s="92"/>
      <c r="K8" s="149"/>
      <c r="L8" s="120"/>
    </row>
    <row r="9" spans="1:12" ht="25.5" customHeight="1" x14ac:dyDescent="0.2">
      <c r="A9" s="143"/>
      <c r="B9" s="144" t="s">
        <v>65</v>
      </c>
      <c r="C9" s="92"/>
      <c r="D9" s="146"/>
      <c r="E9" s="68"/>
      <c r="F9" s="68"/>
      <c r="G9" s="92"/>
      <c r="H9" s="147"/>
      <c r="I9" s="148"/>
      <c r="J9" s="92"/>
      <c r="K9" s="149"/>
      <c r="L9" s="120"/>
    </row>
    <row r="10" spans="1:12" ht="25.5" customHeight="1" x14ac:dyDescent="0.2">
      <c r="A10" s="143"/>
      <c r="B10" s="144" t="s">
        <v>66</v>
      </c>
      <c r="C10" s="151"/>
      <c r="D10" s="146"/>
      <c r="E10" s="152"/>
      <c r="F10" s="153"/>
      <c r="G10" s="92"/>
      <c r="H10" s="147"/>
      <c r="I10" s="148"/>
      <c r="J10" s="92"/>
      <c r="K10" s="154"/>
      <c r="L10" s="120"/>
    </row>
    <row r="11" spans="1:12" ht="25.5" customHeight="1" x14ac:dyDescent="0.2">
      <c r="A11" s="143">
        <v>5</v>
      </c>
      <c r="B11" s="144" t="s">
        <v>67</v>
      </c>
      <c r="C11" s="151">
        <f>ภาพรวม!AE74</f>
        <v>11790197</v>
      </c>
      <c r="D11" s="146">
        <v>0</v>
      </c>
      <c r="E11" s="146">
        <v>0</v>
      </c>
      <c r="F11" s="146">
        <v>0</v>
      </c>
      <c r="G11" s="92">
        <f t="shared" si="0"/>
        <v>11790197</v>
      </c>
      <c r="H11" s="147">
        <v>6</v>
      </c>
      <c r="I11" s="148" t="s">
        <v>59</v>
      </c>
      <c r="J11" s="92">
        <f>+G11/H11</f>
        <v>1965032.8333333333</v>
      </c>
      <c r="K11" s="51"/>
      <c r="L11" s="120"/>
    </row>
    <row r="12" spans="1:12" ht="25.5" customHeight="1" x14ac:dyDescent="0.2">
      <c r="A12" s="143">
        <v>6</v>
      </c>
      <c r="B12" s="144" t="s">
        <v>68</v>
      </c>
      <c r="C12" s="151">
        <f>ภาพรวม!AF74</f>
        <v>3260869.6981741781</v>
      </c>
      <c r="D12" s="146">
        <v>0</v>
      </c>
      <c r="E12" s="151">
        <f>ภาพรวม!AF75</f>
        <v>216014.83116883115</v>
      </c>
      <c r="F12" s="151">
        <f>ภาพรวม!AF76</f>
        <v>404671.32146676851</v>
      </c>
      <c r="G12" s="92">
        <f t="shared" si="0"/>
        <v>3881555.8508097781</v>
      </c>
      <c r="H12" s="147">
        <v>174</v>
      </c>
      <c r="I12" s="148" t="s">
        <v>63</v>
      </c>
      <c r="J12" s="92">
        <f t="shared" ref="J12:J24" si="1">+G12/H12</f>
        <v>22307.792246033208</v>
      </c>
      <c r="K12" s="51"/>
      <c r="L12" s="120"/>
    </row>
    <row r="13" spans="1:12" ht="25.5" customHeight="1" x14ac:dyDescent="0.2">
      <c r="A13" s="143">
        <v>7</v>
      </c>
      <c r="B13" s="144" t="s">
        <v>69</v>
      </c>
      <c r="C13" s="151">
        <f>ภาพรวม!AG74</f>
        <v>5159734.1166959507</v>
      </c>
      <c r="D13" s="146">
        <v>0</v>
      </c>
      <c r="E13" s="151">
        <f>ภาพรวม!AG75</f>
        <v>275715.56006493507</v>
      </c>
      <c r="F13" s="151">
        <f>ภาพรวม!AG76</f>
        <v>455255.23665011459</v>
      </c>
      <c r="G13" s="92">
        <f t="shared" si="0"/>
        <v>5890704.9134110007</v>
      </c>
      <c r="H13" s="147">
        <v>1641855</v>
      </c>
      <c r="I13" s="148" t="s">
        <v>70</v>
      </c>
      <c r="J13" s="92">
        <f t="shared" si="1"/>
        <v>3.5878350484123147</v>
      </c>
      <c r="K13" s="51"/>
      <c r="L13" s="120"/>
    </row>
    <row r="14" spans="1:12" ht="25.5" customHeight="1" x14ac:dyDescent="0.2">
      <c r="A14" s="143">
        <v>8</v>
      </c>
      <c r="B14" s="144" t="s">
        <v>71</v>
      </c>
      <c r="C14" s="151">
        <f>ภาพรวม!AI74</f>
        <v>13853640</v>
      </c>
      <c r="D14" s="146">
        <v>0</v>
      </c>
      <c r="E14" s="146">
        <v>0</v>
      </c>
      <c r="F14" s="146">
        <v>0</v>
      </c>
      <c r="G14" s="92">
        <f t="shared" si="0"/>
        <v>13853640</v>
      </c>
      <c r="H14" s="147">
        <v>5</v>
      </c>
      <c r="I14" s="148" t="s">
        <v>59</v>
      </c>
      <c r="J14" s="92">
        <f t="shared" si="1"/>
        <v>2770728</v>
      </c>
      <c r="K14" s="51"/>
      <c r="L14" s="120"/>
    </row>
    <row r="15" spans="1:12" ht="25.5" customHeight="1" x14ac:dyDescent="0.2">
      <c r="A15" s="143">
        <v>9</v>
      </c>
      <c r="B15" s="144" t="s">
        <v>72</v>
      </c>
      <c r="C15" s="151">
        <f>ภาพรวม!AJ74</f>
        <v>4695863.8555194801</v>
      </c>
      <c r="D15" s="146">
        <v>0</v>
      </c>
      <c r="E15" s="151">
        <f>ภาพรวม!AJ75</f>
        <v>413370.33006493509</v>
      </c>
      <c r="F15" s="151">
        <f>ภาพรวม!AJ76</f>
        <v>219373.86253246752</v>
      </c>
      <c r="G15" s="92">
        <f t="shared" si="0"/>
        <v>5328608.0481168823</v>
      </c>
      <c r="H15" s="147">
        <v>318</v>
      </c>
      <c r="I15" s="148" t="s">
        <v>63</v>
      </c>
      <c r="J15" s="92">
        <f t="shared" si="1"/>
        <v>16756.629082128562</v>
      </c>
      <c r="K15" s="51"/>
      <c r="L15" s="120"/>
    </row>
    <row r="16" spans="1:12" ht="25.5" customHeight="1" x14ac:dyDescent="0.2">
      <c r="A16" s="143">
        <v>10</v>
      </c>
      <c r="B16" s="144" t="s">
        <v>73</v>
      </c>
      <c r="C16" s="151">
        <f>ภาพรวม!AK74</f>
        <v>4334412.6855194811</v>
      </c>
      <c r="D16" s="146">
        <v>0</v>
      </c>
      <c r="E16" s="151">
        <f>ภาพรวม!AK75</f>
        <v>1006034.5600649351</v>
      </c>
      <c r="F16" s="151">
        <f>ภาพรวม!AK76</f>
        <v>219372.86253246752</v>
      </c>
      <c r="G16" s="92">
        <f t="shared" si="0"/>
        <v>5559820.1081168838</v>
      </c>
      <c r="H16" s="147">
        <v>2436217</v>
      </c>
      <c r="I16" s="148" t="s">
        <v>70</v>
      </c>
      <c r="J16" s="92">
        <f t="shared" si="1"/>
        <v>2.2821530709772091</v>
      </c>
      <c r="K16" s="51"/>
      <c r="L16" s="120"/>
    </row>
    <row r="17" spans="1:12" ht="25.5" customHeight="1" x14ac:dyDescent="0.2">
      <c r="A17" s="143">
        <v>11</v>
      </c>
      <c r="B17" s="144" t="s">
        <v>74</v>
      </c>
      <c r="C17" s="151">
        <f>ภาพรวม!P74</f>
        <v>2520600.98</v>
      </c>
      <c r="D17" s="146">
        <v>0</v>
      </c>
      <c r="E17" s="146">
        <v>0</v>
      </c>
      <c r="F17" s="146">
        <v>0</v>
      </c>
      <c r="G17" s="92">
        <f t="shared" si="0"/>
        <v>2520600.98</v>
      </c>
      <c r="H17" s="147">
        <v>1</v>
      </c>
      <c r="I17" s="148" t="s">
        <v>59</v>
      </c>
      <c r="J17" s="92">
        <f t="shared" si="1"/>
        <v>2520600.98</v>
      </c>
      <c r="K17" s="51"/>
      <c r="L17" s="120"/>
    </row>
    <row r="18" spans="1:12" ht="25.5" customHeight="1" x14ac:dyDescent="0.2">
      <c r="A18" s="143">
        <v>12</v>
      </c>
      <c r="B18" s="144" t="s">
        <v>75</v>
      </c>
      <c r="C18" s="151">
        <f>ภาพรวม!Q74</f>
        <v>4428100.793181818</v>
      </c>
      <c r="D18" s="146">
        <v>0</v>
      </c>
      <c r="E18" s="151">
        <f>ภาพรวม!Q75</f>
        <v>442953.60227272729</v>
      </c>
      <c r="F18" s="151">
        <f>ภาพรวม!Q76</f>
        <v>142930.41363636366</v>
      </c>
      <c r="G18" s="92">
        <f t="shared" si="0"/>
        <v>5013984.8090909095</v>
      </c>
      <c r="H18" s="147">
        <v>137</v>
      </c>
      <c r="I18" s="148" t="s">
        <v>61</v>
      </c>
      <c r="J18" s="92">
        <f t="shared" si="1"/>
        <v>36598.429263437298</v>
      </c>
      <c r="K18" s="51"/>
      <c r="L18" s="120"/>
    </row>
    <row r="19" spans="1:12" ht="25.5" customHeight="1" x14ac:dyDescent="0.2">
      <c r="A19" s="143">
        <v>13</v>
      </c>
      <c r="B19" s="144" t="s">
        <v>394</v>
      </c>
      <c r="C19" s="151">
        <f>ภาพรวม!T74</f>
        <v>35276500.870000005</v>
      </c>
      <c r="D19" s="146">
        <v>0</v>
      </c>
      <c r="E19" s="146">
        <v>0</v>
      </c>
      <c r="F19" s="146">
        <v>0</v>
      </c>
      <c r="G19" s="92">
        <f t="shared" si="0"/>
        <v>35276500.870000005</v>
      </c>
      <c r="H19" s="147">
        <v>2</v>
      </c>
      <c r="I19" s="148" t="s">
        <v>59</v>
      </c>
      <c r="J19" s="92">
        <f t="shared" si="1"/>
        <v>17638250.435000002</v>
      </c>
      <c r="K19" s="51"/>
      <c r="L19" s="120"/>
    </row>
    <row r="20" spans="1:12" ht="25.5" customHeight="1" x14ac:dyDescent="0.2">
      <c r="A20" s="143">
        <v>14</v>
      </c>
      <c r="B20" s="144" t="s">
        <v>76</v>
      </c>
      <c r="C20" s="151">
        <f>ภาพรวม!W74</f>
        <v>3385186.6526839826</v>
      </c>
      <c r="D20" s="146">
        <v>0</v>
      </c>
      <c r="E20" s="151">
        <f>ภาพรวม!W75</f>
        <v>220181.59116883119</v>
      </c>
      <c r="F20" s="151">
        <f>ภาพรวม!W76</f>
        <v>5708366.144473304</v>
      </c>
      <c r="G20" s="92">
        <f t="shared" si="0"/>
        <v>9313734.3883261178</v>
      </c>
      <c r="H20" s="147">
        <v>2757</v>
      </c>
      <c r="I20" s="148" t="s">
        <v>100</v>
      </c>
      <c r="J20" s="92">
        <f t="shared" si="1"/>
        <v>3378.2134161502058</v>
      </c>
      <c r="K20" s="51"/>
      <c r="L20" s="120"/>
    </row>
    <row r="21" spans="1:12" ht="25.5" customHeight="1" x14ac:dyDescent="0.2">
      <c r="A21" s="143">
        <v>15</v>
      </c>
      <c r="B21" s="144" t="s">
        <v>77</v>
      </c>
      <c r="C21" s="151">
        <f>ภาพรวม!X74</f>
        <v>3144286.211341992</v>
      </c>
      <c r="D21" s="146">
        <v>0</v>
      </c>
      <c r="E21" s="151">
        <f>ภาพรวม!X75</f>
        <v>442804.36558441562</v>
      </c>
      <c r="F21" s="151">
        <f>ภาพรวม!X76</f>
        <v>2854183.072236652</v>
      </c>
      <c r="G21" s="92">
        <f t="shared" si="0"/>
        <v>6441273.6491630599</v>
      </c>
      <c r="H21" s="147">
        <v>4110</v>
      </c>
      <c r="I21" s="148" t="s">
        <v>101</v>
      </c>
      <c r="J21" s="92">
        <f t="shared" si="1"/>
        <v>1567.2198659764135</v>
      </c>
      <c r="K21" s="51"/>
      <c r="L21" s="120"/>
    </row>
    <row r="22" spans="1:12" ht="25.5" customHeight="1" x14ac:dyDescent="0.2">
      <c r="A22" s="143">
        <v>16</v>
      </c>
      <c r="B22" s="144" t="s">
        <v>78</v>
      </c>
      <c r="C22" s="151">
        <f>ภาพรวม!AM74</f>
        <v>15801262</v>
      </c>
      <c r="D22" s="146">
        <v>0</v>
      </c>
      <c r="E22" s="146">
        <v>0</v>
      </c>
      <c r="F22" s="146">
        <v>0</v>
      </c>
      <c r="G22" s="92">
        <f t="shared" si="0"/>
        <v>15801262</v>
      </c>
      <c r="H22" s="147">
        <v>4</v>
      </c>
      <c r="I22" s="148" t="s">
        <v>59</v>
      </c>
      <c r="J22" s="92">
        <f t="shared" si="1"/>
        <v>3950315.5</v>
      </c>
      <c r="K22" s="51"/>
      <c r="L22" s="120"/>
    </row>
    <row r="23" spans="1:12" ht="25.5" customHeight="1" x14ac:dyDescent="0.2">
      <c r="A23" s="143">
        <v>17</v>
      </c>
      <c r="B23" s="144" t="s">
        <v>79</v>
      </c>
      <c r="C23" s="151">
        <f>ภาพรวม!AN74</f>
        <v>3430478.8064935063</v>
      </c>
      <c r="D23" s="146">
        <v>0</v>
      </c>
      <c r="E23" s="151">
        <f>ภาพรวม!AN75</f>
        <v>418711.91116883117</v>
      </c>
      <c r="F23" s="151">
        <f>ภาพรวม!AN76</f>
        <v>161925.65558441557</v>
      </c>
      <c r="G23" s="92">
        <f t="shared" si="0"/>
        <v>4011116.3732467527</v>
      </c>
      <c r="H23" s="147">
        <v>3200</v>
      </c>
      <c r="I23" s="148" t="s">
        <v>70</v>
      </c>
      <c r="J23" s="92">
        <f t="shared" si="1"/>
        <v>1253.4738666396102</v>
      </c>
      <c r="K23" s="51"/>
      <c r="L23" s="120"/>
    </row>
    <row r="24" spans="1:12" ht="25.5" customHeight="1" x14ac:dyDescent="0.2">
      <c r="A24" s="143">
        <v>18</v>
      </c>
      <c r="B24" s="144" t="s">
        <v>80</v>
      </c>
      <c r="C24" s="151">
        <f>ภาพรวม!AO74</f>
        <v>3721551.4798701303</v>
      </c>
      <c r="D24" s="146">
        <v>0</v>
      </c>
      <c r="E24" s="151">
        <f>ภาพรวม!AO75</f>
        <v>557986.62337662338</v>
      </c>
      <c r="F24" s="151">
        <f>ภาพรวม!AO76</f>
        <v>121445.24168831168</v>
      </c>
      <c r="G24" s="92">
        <f t="shared" si="0"/>
        <v>4400983.3449350661</v>
      </c>
      <c r="H24" s="147">
        <v>37525</v>
      </c>
      <c r="I24" s="148" t="s">
        <v>70</v>
      </c>
      <c r="J24" s="92">
        <f t="shared" si="1"/>
        <v>117.28136828607771</v>
      </c>
      <c r="K24" s="51"/>
      <c r="L24" s="120"/>
    </row>
    <row r="25" spans="1:12" ht="25.5" customHeight="1" x14ac:dyDescent="0.2">
      <c r="A25" s="143"/>
      <c r="B25" s="155" t="s">
        <v>81</v>
      </c>
      <c r="C25" s="151"/>
      <c r="D25" s="146"/>
      <c r="E25" s="152"/>
      <c r="F25" s="153"/>
      <c r="G25" s="92"/>
      <c r="H25" s="147"/>
      <c r="I25" s="148"/>
      <c r="J25" s="92"/>
      <c r="K25" s="51"/>
      <c r="L25" s="120"/>
    </row>
    <row r="26" spans="1:12" ht="25.5" customHeight="1" x14ac:dyDescent="0.2">
      <c r="A26" s="143">
        <v>19</v>
      </c>
      <c r="B26" s="144" t="s">
        <v>82</v>
      </c>
      <c r="C26" s="92">
        <f>ภาพรวม!E74</f>
        <v>1666625.2246753245</v>
      </c>
      <c r="D26" s="146">
        <v>0</v>
      </c>
      <c r="E26" s="92">
        <f>ภาพรวม!E75</f>
        <v>137804.81558441557</v>
      </c>
      <c r="F26" s="92">
        <f>ภาพรวม!E76</f>
        <v>119150.61146567718</v>
      </c>
      <c r="G26" s="92">
        <f t="shared" si="0"/>
        <v>1923580.6517254172</v>
      </c>
      <c r="H26" s="147">
        <v>23598</v>
      </c>
      <c r="I26" s="148" t="s">
        <v>83</v>
      </c>
      <c r="J26" s="92">
        <f>+G26/H26</f>
        <v>81.514562747920039</v>
      </c>
      <c r="L26" s="120"/>
    </row>
    <row r="27" spans="1:12" ht="25.5" customHeight="1" x14ac:dyDescent="0.2">
      <c r="A27" s="156">
        <v>20</v>
      </c>
      <c r="B27" s="144" t="s">
        <v>84</v>
      </c>
      <c r="C27" s="65">
        <f>ภาพรวม!F74</f>
        <v>1372688.467012987</v>
      </c>
      <c r="D27" s="146">
        <v>0</v>
      </c>
      <c r="E27" s="65">
        <f>ภาพรวม!F75</f>
        <v>80888.773376623372</v>
      </c>
      <c r="F27" s="65">
        <f>ภาพรวม!F76</f>
        <v>178727.91719851579</v>
      </c>
      <c r="G27" s="92">
        <f t="shared" si="0"/>
        <v>1632305.1575881261</v>
      </c>
      <c r="H27" s="69">
        <v>644</v>
      </c>
      <c r="I27" s="157" t="s">
        <v>85</v>
      </c>
      <c r="J27" s="92">
        <f t="shared" ref="J27:J38" si="2">+G27/H27</f>
        <v>2534.6353378697609</v>
      </c>
      <c r="L27" s="120"/>
    </row>
    <row r="28" spans="1:12" ht="25.5" customHeight="1" x14ac:dyDescent="0.2">
      <c r="A28" s="156">
        <v>21</v>
      </c>
      <c r="B28" s="144" t="s">
        <v>86</v>
      </c>
      <c r="C28" s="68">
        <f>ภาพรวม!G74</f>
        <v>2488998.7241558442</v>
      </c>
      <c r="D28" s="146">
        <v>0</v>
      </c>
      <c r="E28" s="68">
        <f>ภาพรวม!G75</f>
        <v>376639.87337662338</v>
      </c>
      <c r="F28" s="68">
        <f>ภาพรวม!G76</f>
        <v>178725.91719851579</v>
      </c>
      <c r="G28" s="92">
        <f t="shared" si="0"/>
        <v>3044364.5147309834</v>
      </c>
      <c r="H28" s="69">
        <v>150</v>
      </c>
      <c r="I28" s="157" t="s">
        <v>87</v>
      </c>
      <c r="J28" s="92">
        <f t="shared" si="2"/>
        <v>20295.76343153989</v>
      </c>
      <c r="L28" s="120"/>
    </row>
    <row r="29" spans="1:12" ht="25.5" customHeight="1" x14ac:dyDescent="0.2">
      <c r="A29" s="156">
        <v>22</v>
      </c>
      <c r="B29" s="144" t="s">
        <v>88</v>
      </c>
      <c r="C29" s="65">
        <f>ภาพรวม!H74</f>
        <v>1343773.6090259738</v>
      </c>
      <c r="D29" s="146">
        <v>0</v>
      </c>
      <c r="E29" s="65">
        <f>ภาพรวม!H75</f>
        <v>20231.078896103896</v>
      </c>
      <c r="F29" s="65">
        <f>ภาพรวม!H76</f>
        <v>29787.652866419296</v>
      </c>
      <c r="G29" s="92">
        <f t="shared" si="0"/>
        <v>1393792.3407884971</v>
      </c>
      <c r="H29" s="69">
        <v>6453</v>
      </c>
      <c r="I29" s="157" t="s">
        <v>89</v>
      </c>
      <c r="J29" s="92">
        <f t="shared" si="2"/>
        <v>215.99137467666156</v>
      </c>
    </row>
    <row r="30" spans="1:12" ht="25.5" customHeight="1" x14ac:dyDescent="0.2">
      <c r="A30" s="158">
        <v>23</v>
      </c>
      <c r="B30" s="159" t="s">
        <v>90</v>
      </c>
      <c r="C30" s="160">
        <f>ภาพรวม!C74</f>
        <v>1710951.5085064936</v>
      </c>
      <c r="D30" s="146">
        <v>0</v>
      </c>
      <c r="E30" s="160">
        <f>ภาพรวม!C75</f>
        <v>195557.72668831167</v>
      </c>
      <c r="F30" s="160">
        <f>ภาพรวม!C76</f>
        <v>64062.050844155841</v>
      </c>
      <c r="G30" s="92">
        <f t="shared" si="0"/>
        <v>1970571.2860389613</v>
      </c>
      <c r="H30" s="82">
        <v>224</v>
      </c>
      <c r="I30" s="162" t="s">
        <v>91</v>
      </c>
      <c r="J30" s="161">
        <f t="shared" si="2"/>
        <v>8797.1932412453625</v>
      </c>
    </row>
    <row r="31" spans="1:12" ht="25.5" customHeight="1" x14ac:dyDescent="0.2">
      <c r="A31" s="163">
        <v>24</v>
      </c>
      <c r="B31" s="164" t="s">
        <v>268</v>
      </c>
      <c r="C31" s="165">
        <f>ภาพรวม!D74</f>
        <v>3853547.8885064935</v>
      </c>
      <c r="D31" s="146">
        <v>0</v>
      </c>
      <c r="E31" s="165">
        <f>ภาพรวม!D75</f>
        <v>94299.686688311689</v>
      </c>
      <c r="F31" s="165">
        <f>ภาพรวม!D76</f>
        <v>80426.980844155842</v>
      </c>
      <c r="G31" s="92">
        <f t="shared" si="0"/>
        <v>4028274.5560389613</v>
      </c>
      <c r="H31" s="166">
        <v>1</v>
      </c>
      <c r="I31" s="167" t="s">
        <v>92</v>
      </c>
      <c r="J31" s="165">
        <f t="shared" si="2"/>
        <v>4028274.5560389613</v>
      </c>
      <c r="L31" s="120"/>
    </row>
    <row r="32" spans="1:12" ht="25.5" customHeight="1" x14ac:dyDescent="0.2">
      <c r="A32" s="156">
        <v>25</v>
      </c>
      <c r="B32" s="144" t="s">
        <v>269</v>
      </c>
      <c r="C32" s="92">
        <f>ภาพรวม!AA74</f>
        <v>3625247.0636796537</v>
      </c>
      <c r="D32" s="146">
        <v>0</v>
      </c>
      <c r="E32" s="92">
        <f>ภาพรวม!AA75</f>
        <v>1670324.7533766231</v>
      </c>
      <c r="F32" s="92">
        <f>ภาพรวม!AA76</f>
        <v>350443.16835497838</v>
      </c>
      <c r="G32" s="92">
        <f t="shared" si="0"/>
        <v>5646014.9854112556</v>
      </c>
      <c r="H32" s="147">
        <v>1</v>
      </c>
      <c r="I32" s="148" t="s">
        <v>92</v>
      </c>
      <c r="J32" s="92">
        <f t="shared" si="2"/>
        <v>5646014.9854112556</v>
      </c>
      <c r="L32" s="120"/>
    </row>
    <row r="33" spans="1:12" ht="25.5" customHeight="1" x14ac:dyDescent="0.2">
      <c r="A33" s="156">
        <v>26</v>
      </c>
      <c r="B33" s="144" t="s">
        <v>395</v>
      </c>
      <c r="C33" s="68">
        <f>ภาพรวม!U74</f>
        <v>3038360.5785064935</v>
      </c>
      <c r="D33" s="146">
        <v>0</v>
      </c>
      <c r="E33" s="68">
        <f>ภาพรวม!U75</f>
        <v>164588.4166883117</v>
      </c>
      <c r="F33" s="68">
        <f>ภาพรวม!U76</f>
        <v>2178311.7141774893</v>
      </c>
      <c r="G33" s="92">
        <f t="shared" si="0"/>
        <v>5381260.7093722951</v>
      </c>
      <c r="H33" s="69">
        <v>173</v>
      </c>
      <c r="I33" s="157" t="s">
        <v>93</v>
      </c>
      <c r="J33" s="92">
        <f>+G33/H33</f>
        <v>31105.553233365867</v>
      </c>
    </row>
    <row r="34" spans="1:12" s="169" customFormat="1" ht="25.5" customHeight="1" x14ac:dyDescent="0.2">
      <c r="A34" s="158">
        <v>27</v>
      </c>
      <c r="B34" s="144" t="s">
        <v>270</v>
      </c>
      <c r="C34" s="68">
        <f>ภาพรวม!V74</f>
        <v>1365578.4885064936</v>
      </c>
      <c r="D34" s="146">
        <v>0</v>
      </c>
      <c r="E34" s="68">
        <f>ภาพรวม!V75</f>
        <v>106438.33668831168</v>
      </c>
      <c r="F34" s="68">
        <f>ภาพรวม!V76</f>
        <v>2142387.3041774891</v>
      </c>
      <c r="G34" s="92">
        <f t="shared" si="0"/>
        <v>3614404.1293722945</v>
      </c>
      <c r="H34" s="168">
        <v>1</v>
      </c>
      <c r="I34" s="157" t="s">
        <v>94</v>
      </c>
      <c r="J34" s="92">
        <f t="shared" si="2"/>
        <v>3614404.1293722945</v>
      </c>
    </row>
    <row r="35" spans="1:12" ht="25.5" customHeight="1" x14ac:dyDescent="0.2">
      <c r="A35" s="163">
        <v>28</v>
      </c>
      <c r="B35" s="144" t="s">
        <v>271</v>
      </c>
      <c r="C35" s="68">
        <f>ภาพรวม!I74</f>
        <v>2872617.9770129872</v>
      </c>
      <c r="D35" s="146">
        <v>0</v>
      </c>
      <c r="E35" s="68">
        <f>ภาพรวม!I75</f>
        <v>2247878.6633766233</v>
      </c>
      <c r="F35" s="68">
        <f>ภาพรวม!I76</f>
        <v>178996.3671985158</v>
      </c>
      <c r="G35" s="92">
        <f t="shared" si="0"/>
        <v>5299493.0075881258</v>
      </c>
      <c r="H35" s="69">
        <v>71949</v>
      </c>
      <c r="I35" s="157" t="s">
        <v>95</v>
      </c>
      <c r="J35" s="92">
        <f t="shared" si="2"/>
        <v>73.656242721762993</v>
      </c>
    </row>
    <row r="36" spans="1:12" ht="25.5" customHeight="1" x14ac:dyDescent="0.2">
      <c r="A36" s="156">
        <v>29</v>
      </c>
      <c r="B36" s="170" t="s">
        <v>272</v>
      </c>
      <c r="C36" s="68">
        <f>ภาพรวม!L74</f>
        <v>3056868.1931818184</v>
      </c>
      <c r="D36" s="146">
        <v>0</v>
      </c>
      <c r="E36" s="68">
        <f>ภาพรวม!L75</f>
        <v>262314.04227272724</v>
      </c>
      <c r="F36" s="68">
        <f>ภาพรวม!L76</f>
        <v>222074.21006493509</v>
      </c>
      <c r="G36" s="92">
        <f t="shared" si="0"/>
        <v>3541256.4455194804</v>
      </c>
      <c r="H36" s="69">
        <v>46676</v>
      </c>
      <c r="I36" s="171" t="s">
        <v>96</v>
      </c>
      <c r="J36" s="92">
        <f t="shared" si="2"/>
        <v>75.868892911120923</v>
      </c>
    </row>
    <row r="37" spans="1:12" ht="25.5" customHeight="1" x14ac:dyDescent="0.2">
      <c r="A37" s="156">
        <v>30</v>
      </c>
      <c r="B37" s="144" t="s">
        <v>273</v>
      </c>
      <c r="C37" s="65">
        <f>ภาพรวม!J74</f>
        <v>10331372.697857143</v>
      </c>
      <c r="D37" s="146">
        <v>0</v>
      </c>
      <c r="E37" s="65">
        <f>ภาพรวม!J75</f>
        <v>482982.56785714283</v>
      </c>
      <c r="F37" s="65">
        <f>ภาพรวม!J76</f>
        <v>327664.18153061223</v>
      </c>
      <c r="G37" s="92">
        <f t="shared" si="0"/>
        <v>11142019.447244897</v>
      </c>
      <c r="H37" s="69">
        <v>21271</v>
      </c>
      <c r="I37" s="171" t="s">
        <v>97</v>
      </c>
      <c r="J37" s="92">
        <f t="shared" si="2"/>
        <v>523.81267675449658</v>
      </c>
    </row>
    <row r="38" spans="1:12" ht="25.5" customHeight="1" x14ac:dyDescent="0.2">
      <c r="A38" s="158">
        <v>31</v>
      </c>
      <c r="B38" s="144" t="s">
        <v>274</v>
      </c>
      <c r="C38" s="68">
        <f>ภาพรวม!K74</f>
        <v>8765997.5946753249</v>
      </c>
      <c r="D38" s="146">
        <v>0</v>
      </c>
      <c r="E38" s="68">
        <f>ภาพรวม!K75</f>
        <v>85691.345584415583</v>
      </c>
      <c r="F38" s="68">
        <f>ภาพรวม!K76</f>
        <v>486641.57146567723</v>
      </c>
      <c r="G38" s="92">
        <f t="shared" si="0"/>
        <v>9338330.5117254164</v>
      </c>
      <c r="H38" s="69">
        <v>3500</v>
      </c>
      <c r="I38" s="171" t="s">
        <v>98</v>
      </c>
      <c r="J38" s="92">
        <f t="shared" si="2"/>
        <v>2668.0944319215478</v>
      </c>
      <c r="K38" s="120"/>
      <c r="L38" s="172"/>
    </row>
    <row r="39" spans="1:12" ht="25.5" customHeight="1" x14ac:dyDescent="0.2">
      <c r="A39" s="163">
        <v>32</v>
      </c>
      <c r="B39" s="260" t="s">
        <v>275</v>
      </c>
      <c r="C39" s="173">
        <f>ภาพรวม!M74</f>
        <v>695233.1561688314</v>
      </c>
      <c r="D39" s="146">
        <v>0</v>
      </c>
      <c r="E39" s="173">
        <f>ภาพรวม!M75</f>
        <v>38507.328896103892</v>
      </c>
      <c r="F39" s="173">
        <f>ภาพรวม!M76</f>
        <v>145469.22286641932</v>
      </c>
      <c r="G39" s="92">
        <f t="shared" si="0"/>
        <v>879209.70793135464</v>
      </c>
      <c r="H39" s="74">
        <v>2373</v>
      </c>
      <c r="I39" s="174" t="s">
        <v>99</v>
      </c>
      <c r="J39" s="165">
        <f t="shared" ref="J39" si="3">+G39/H39</f>
        <v>370.50556592134626</v>
      </c>
      <c r="K39" s="120"/>
      <c r="L39" s="172"/>
    </row>
    <row r="40" spans="1:12" ht="25.5" customHeight="1" x14ac:dyDescent="0.2">
      <c r="A40" s="156">
        <v>33</v>
      </c>
      <c r="B40" s="260" t="s">
        <v>276</v>
      </c>
      <c r="C40" s="173">
        <f>ภาพรวม!N74</f>
        <v>1202698.9985064936</v>
      </c>
      <c r="D40" s="146">
        <v>0</v>
      </c>
      <c r="E40" s="173">
        <f>ภาพรวม!N75</f>
        <v>168427.08668831168</v>
      </c>
      <c r="F40" s="173">
        <f>ภาพรวม!N76</f>
        <v>89362.958599257894</v>
      </c>
      <c r="G40" s="92">
        <f t="shared" si="0"/>
        <v>1460489.0437940634</v>
      </c>
      <c r="H40" s="74">
        <v>307064700</v>
      </c>
      <c r="I40" s="174" t="s">
        <v>108</v>
      </c>
      <c r="J40" s="175">
        <f>+G40/H40</f>
        <v>4.756290917823063E-3</v>
      </c>
      <c r="K40" s="120"/>
      <c r="L40" s="120"/>
    </row>
    <row r="41" spans="1:12" ht="25.5" customHeight="1" x14ac:dyDescent="0.2">
      <c r="A41" s="156">
        <v>34</v>
      </c>
      <c r="B41" s="261" t="s">
        <v>280</v>
      </c>
      <c r="C41" s="65">
        <f>ภาพรวม!R74</f>
        <v>3233130.3031818178</v>
      </c>
      <c r="D41" s="65">
        <v>0</v>
      </c>
      <c r="E41" s="65">
        <f>ภาพรวม!R75</f>
        <v>566161.72227272729</v>
      </c>
      <c r="F41" s="65">
        <f>ภาพรวม!R76</f>
        <v>142933.41363636366</v>
      </c>
      <c r="G41" s="92">
        <f t="shared" si="0"/>
        <v>3942225.4390909085</v>
      </c>
      <c r="H41" s="147">
        <v>20</v>
      </c>
      <c r="I41" s="148" t="s">
        <v>61</v>
      </c>
      <c r="J41" s="175">
        <f>+G41/H41</f>
        <v>197111.27195454543</v>
      </c>
      <c r="K41" s="120"/>
      <c r="L41" s="120"/>
    </row>
    <row r="42" spans="1:12" ht="25.5" customHeight="1" x14ac:dyDescent="0.2">
      <c r="A42" s="351">
        <v>35</v>
      </c>
      <c r="B42" s="262" t="s">
        <v>277</v>
      </c>
      <c r="C42" s="176">
        <v>0</v>
      </c>
      <c r="D42" s="176">
        <v>0</v>
      </c>
      <c r="E42" s="176">
        <v>0</v>
      </c>
      <c r="F42" s="176">
        <v>0</v>
      </c>
      <c r="G42" s="92">
        <f t="shared" si="0"/>
        <v>0</v>
      </c>
      <c r="H42" s="177">
        <v>0</v>
      </c>
      <c r="I42" s="178" t="s">
        <v>63</v>
      </c>
      <c r="J42" s="179">
        <v>0</v>
      </c>
      <c r="K42" s="120"/>
      <c r="L42" s="120"/>
    </row>
    <row r="43" spans="1:12" s="184" customFormat="1" ht="28.5" customHeight="1" x14ac:dyDescent="0.2">
      <c r="A43" s="180"/>
      <c r="B43" s="181" t="s">
        <v>6</v>
      </c>
      <c r="C43" s="182">
        <f>SUM(C5:C42)</f>
        <v>276842029.54000002</v>
      </c>
      <c r="D43" s="182">
        <f>SUM(D5:D42)</f>
        <v>0</v>
      </c>
      <c r="E43" s="182">
        <f>SUM(E5:E42)</f>
        <v>11133283.630000001</v>
      </c>
      <c r="F43" s="182">
        <f>SUM(F5:F42)</f>
        <v>17903559.390000001</v>
      </c>
      <c r="G43" s="182">
        <f>SUM(G5:G42)</f>
        <v>305878872.56</v>
      </c>
      <c r="H43" s="183"/>
    </row>
    <row r="44" spans="1:12" s="184" customFormat="1" ht="28.5" customHeight="1" x14ac:dyDescent="0.2">
      <c r="A44" s="185"/>
      <c r="B44" s="186"/>
      <c r="C44" s="187"/>
      <c r="D44" s="187"/>
      <c r="E44" s="188"/>
      <c r="F44" s="188"/>
      <c r="G44" s="188"/>
      <c r="H44" s="183"/>
    </row>
    <row r="45" spans="1:12" s="184" customFormat="1" ht="28.5" customHeight="1" x14ac:dyDescent="0.2">
      <c r="A45" s="185"/>
      <c r="B45" s="186"/>
      <c r="C45" s="187"/>
      <c r="D45" s="187"/>
      <c r="E45" s="188"/>
      <c r="F45" s="188"/>
      <c r="G45" s="188"/>
      <c r="H45" s="183"/>
      <c r="I45" s="189"/>
    </row>
    <row r="46" spans="1:12" s="184" customFormat="1" ht="28.5" customHeight="1" x14ac:dyDescent="0.2">
      <c r="A46" s="185"/>
      <c r="B46" s="186"/>
      <c r="C46" s="187"/>
      <c r="D46" s="187"/>
      <c r="E46" s="188"/>
      <c r="F46" s="188"/>
      <c r="G46" s="188"/>
      <c r="H46" s="183"/>
    </row>
    <row r="47" spans="1:12" s="184" customFormat="1" ht="28.5" customHeight="1" x14ac:dyDescent="0.2">
      <c r="A47" s="185"/>
      <c r="B47" s="186"/>
      <c r="C47" s="187"/>
      <c r="D47" s="187"/>
      <c r="E47" s="188"/>
      <c r="F47" s="188"/>
      <c r="G47" s="188"/>
      <c r="H47" s="183"/>
    </row>
    <row r="48" spans="1:12" s="184" customFormat="1" ht="28.5" customHeight="1" x14ac:dyDescent="0.2">
      <c r="A48" s="185"/>
      <c r="B48" s="186"/>
      <c r="C48" s="187"/>
      <c r="D48" s="187"/>
      <c r="E48" s="188"/>
      <c r="F48" s="188"/>
      <c r="G48" s="188"/>
      <c r="H48" s="183"/>
    </row>
    <row r="49" spans="1:8" s="184" customFormat="1" ht="28.5" customHeight="1" x14ac:dyDescent="0.2">
      <c r="A49" s="185"/>
      <c r="B49" s="186"/>
      <c r="C49" s="187"/>
      <c r="D49" s="187"/>
      <c r="E49" s="188"/>
      <c r="F49" s="188"/>
      <c r="G49" s="188"/>
      <c r="H49" s="183"/>
    </row>
    <row r="50" spans="1:8" x14ac:dyDescent="0.2">
      <c r="D50" s="120"/>
      <c r="E50" s="120"/>
      <c r="F50" s="120"/>
    </row>
  </sheetData>
  <mergeCells count="1">
    <mergeCell ref="A1:J1"/>
  </mergeCells>
  <pageMargins left="0.2" right="0" top="0.74803149606299202" bottom="0.5" header="0.31496062992126" footer="0.31496062992126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8"/>
  <sheetViews>
    <sheetView workbookViewId="0">
      <selection activeCell="C12" sqref="C12"/>
    </sheetView>
  </sheetViews>
  <sheetFormatPr defaultColWidth="9" defaultRowHeight="21" x14ac:dyDescent="0.2"/>
  <cols>
    <col min="1" max="1" width="50.140625" style="232" customWidth="1"/>
    <col min="2" max="2" width="18" style="232" bestFit="1" customWidth="1"/>
    <col min="3" max="3" width="17.28515625" style="232" customWidth="1"/>
    <col min="4" max="4" width="16.7109375" style="232" customWidth="1"/>
    <col min="5" max="5" width="16.5703125" style="232" bestFit="1" customWidth="1"/>
    <col min="6" max="6" width="18.28515625" style="232" bestFit="1" customWidth="1"/>
    <col min="7" max="7" width="12.140625" style="124" bestFit="1" customWidth="1"/>
    <col min="8" max="8" width="8.85546875" style="124" bestFit="1" customWidth="1"/>
    <col min="9" max="9" width="15" style="232" bestFit="1" customWidth="1"/>
    <col min="10" max="10" width="9.42578125" style="234" customWidth="1"/>
    <col min="11" max="11" width="17.28515625" style="234" customWidth="1"/>
    <col min="12" max="12" width="19.7109375" style="234" customWidth="1"/>
    <col min="13" max="256" width="9" style="232"/>
    <col min="257" max="257" width="50.140625" style="232" customWidth="1"/>
    <col min="258" max="258" width="18" style="232" bestFit="1" customWidth="1"/>
    <col min="259" max="259" width="17.28515625" style="232" customWidth="1"/>
    <col min="260" max="260" width="16.7109375" style="232" customWidth="1"/>
    <col min="261" max="261" width="16.5703125" style="232" bestFit="1" customWidth="1"/>
    <col min="262" max="262" width="18.28515625" style="232" bestFit="1" customWidth="1"/>
    <col min="263" max="263" width="9.85546875" style="232" bestFit="1" customWidth="1"/>
    <col min="264" max="264" width="8.85546875" style="232" bestFit="1" customWidth="1"/>
    <col min="265" max="265" width="15" style="232" bestFit="1" customWidth="1"/>
    <col min="266" max="266" width="22.85546875" style="232" bestFit="1" customWidth="1"/>
    <col min="267" max="267" width="13.85546875" style="232" bestFit="1" customWidth="1"/>
    <col min="268" max="512" width="9" style="232"/>
    <col min="513" max="513" width="50.140625" style="232" customWidth="1"/>
    <col min="514" max="514" width="18" style="232" bestFit="1" customWidth="1"/>
    <col min="515" max="515" width="17.28515625" style="232" customWidth="1"/>
    <col min="516" max="516" width="16.7109375" style="232" customWidth="1"/>
    <col min="517" max="517" width="16.5703125" style="232" bestFit="1" customWidth="1"/>
    <col min="518" max="518" width="18.28515625" style="232" bestFit="1" customWidth="1"/>
    <col min="519" max="519" width="9.85546875" style="232" bestFit="1" customWidth="1"/>
    <col min="520" max="520" width="8.85546875" style="232" bestFit="1" customWidth="1"/>
    <col min="521" max="521" width="15" style="232" bestFit="1" customWidth="1"/>
    <col min="522" max="522" width="22.85546875" style="232" bestFit="1" customWidth="1"/>
    <col min="523" max="523" width="13.85546875" style="232" bestFit="1" customWidth="1"/>
    <col min="524" max="768" width="9" style="232"/>
    <col min="769" max="769" width="50.140625" style="232" customWidth="1"/>
    <col min="770" max="770" width="18" style="232" bestFit="1" customWidth="1"/>
    <col min="771" max="771" width="17.28515625" style="232" customWidth="1"/>
    <col min="772" max="772" width="16.7109375" style="232" customWidth="1"/>
    <col min="773" max="773" width="16.5703125" style="232" bestFit="1" customWidth="1"/>
    <col min="774" max="774" width="18.28515625" style="232" bestFit="1" customWidth="1"/>
    <col min="775" max="775" width="9.85546875" style="232" bestFit="1" customWidth="1"/>
    <col min="776" max="776" width="8.85546875" style="232" bestFit="1" customWidth="1"/>
    <col min="777" max="777" width="15" style="232" bestFit="1" customWidth="1"/>
    <col min="778" max="778" width="22.85546875" style="232" bestFit="1" customWidth="1"/>
    <col min="779" max="779" width="13.85546875" style="232" bestFit="1" customWidth="1"/>
    <col min="780" max="1024" width="9" style="232"/>
    <col min="1025" max="1025" width="50.140625" style="232" customWidth="1"/>
    <col min="1026" max="1026" width="18" style="232" bestFit="1" customWidth="1"/>
    <col min="1027" max="1027" width="17.28515625" style="232" customWidth="1"/>
    <col min="1028" max="1028" width="16.7109375" style="232" customWidth="1"/>
    <col min="1029" max="1029" width="16.5703125" style="232" bestFit="1" customWidth="1"/>
    <col min="1030" max="1030" width="18.28515625" style="232" bestFit="1" customWidth="1"/>
    <col min="1031" max="1031" width="9.85546875" style="232" bestFit="1" customWidth="1"/>
    <col min="1032" max="1032" width="8.85546875" style="232" bestFit="1" customWidth="1"/>
    <col min="1033" max="1033" width="15" style="232" bestFit="1" customWidth="1"/>
    <col min="1034" max="1034" width="22.85546875" style="232" bestFit="1" customWidth="1"/>
    <col min="1035" max="1035" width="13.85546875" style="232" bestFit="1" customWidth="1"/>
    <col min="1036" max="1280" width="9" style="232"/>
    <col min="1281" max="1281" width="50.140625" style="232" customWidth="1"/>
    <col min="1282" max="1282" width="18" style="232" bestFit="1" customWidth="1"/>
    <col min="1283" max="1283" width="17.28515625" style="232" customWidth="1"/>
    <col min="1284" max="1284" width="16.7109375" style="232" customWidth="1"/>
    <col min="1285" max="1285" width="16.5703125" style="232" bestFit="1" customWidth="1"/>
    <col min="1286" max="1286" width="18.28515625" style="232" bestFit="1" customWidth="1"/>
    <col min="1287" max="1287" width="9.85546875" style="232" bestFit="1" customWidth="1"/>
    <col min="1288" max="1288" width="8.85546875" style="232" bestFit="1" customWidth="1"/>
    <col min="1289" max="1289" width="15" style="232" bestFit="1" customWidth="1"/>
    <col min="1290" max="1290" width="22.85546875" style="232" bestFit="1" customWidth="1"/>
    <col min="1291" max="1291" width="13.85546875" style="232" bestFit="1" customWidth="1"/>
    <col min="1292" max="1536" width="9" style="232"/>
    <col min="1537" max="1537" width="50.140625" style="232" customWidth="1"/>
    <col min="1538" max="1538" width="18" style="232" bestFit="1" customWidth="1"/>
    <col min="1539" max="1539" width="17.28515625" style="232" customWidth="1"/>
    <col min="1540" max="1540" width="16.7109375" style="232" customWidth="1"/>
    <col min="1541" max="1541" width="16.5703125" style="232" bestFit="1" customWidth="1"/>
    <col min="1542" max="1542" width="18.28515625" style="232" bestFit="1" customWidth="1"/>
    <col min="1543" max="1543" width="9.85546875" style="232" bestFit="1" customWidth="1"/>
    <col min="1544" max="1544" width="8.85546875" style="232" bestFit="1" customWidth="1"/>
    <col min="1545" max="1545" width="15" style="232" bestFit="1" customWidth="1"/>
    <col min="1546" max="1546" width="22.85546875" style="232" bestFit="1" customWidth="1"/>
    <col min="1547" max="1547" width="13.85546875" style="232" bestFit="1" customWidth="1"/>
    <col min="1548" max="1792" width="9" style="232"/>
    <col min="1793" max="1793" width="50.140625" style="232" customWidth="1"/>
    <col min="1794" max="1794" width="18" style="232" bestFit="1" customWidth="1"/>
    <col min="1795" max="1795" width="17.28515625" style="232" customWidth="1"/>
    <col min="1796" max="1796" width="16.7109375" style="232" customWidth="1"/>
    <col min="1797" max="1797" width="16.5703125" style="232" bestFit="1" customWidth="1"/>
    <col min="1798" max="1798" width="18.28515625" style="232" bestFit="1" customWidth="1"/>
    <col min="1799" max="1799" width="9.85546875" style="232" bestFit="1" customWidth="1"/>
    <col min="1800" max="1800" width="8.85546875" style="232" bestFit="1" customWidth="1"/>
    <col min="1801" max="1801" width="15" style="232" bestFit="1" customWidth="1"/>
    <col min="1802" max="1802" width="22.85546875" style="232" bestFit="1" customWidth="1"/>
    <col min="1803" max="1803" width="13.85546875" style="232" bestFit="1" customWidth="1"/>
    <col min="1804" max="2048" width="9" style="232"/>
    <col min="2049" max="2049" width="50.140625" style="232" customWidth="1"/>
    <col min="2050" max="2050" width="18" style="232" bestFit="1" customWidth="1"/>
    <col min="2051" max="2051" width="17.28515625" style="232" customWidth="1"/>
    <col min="2052" max="2052" width="16.7109375" style="232" customWidth="1"/>
    <col min="2053" max="2053" width="16.5703125" style="232" bestFit="1" customWidth="1"/>
    <col min="2054" max="2054" width="18.28515625" style="232" bestFit="1" customWidth="1"/>
    <col min="2055" max="2055" width="9.85546875" style="232" bestFit="1" customWidth="1"/>
    <col min="2056" max="2056" width="8.85546875" style="232" bestFit="1" customWidth="1"/>
    <col min="2057" max="2057" width="15" style="232" bestFit="1" customWidth="1"/>
    <col min="2058" max="2058" width="22.85546875" style="232" bestFit="1" customWidth="1"/>
    <col min="2059" max="2059" width="13.85546875" style="232" bestFit="1" customWidth="1"/>
    <col min="2060" max="2304" width="9" style="232"/>
    <col min="2305" max="2305" width="50.140625" style="232" customWidth="1"/>
    <col min="2306" max="2306" width="18" style="232" bestFit="1" customWidth="1"/>
    <col min="2307" max="2307" width="17.28515625" style="232" customWidth="1"/>
    <col min="2308" max="2308" width="16.7109375" style="232" customWidth="1"/>
    <col min="2309" max="2309" width="16.5703125" style="232" bestFit="1" customWidth="1"/>
    <col min="2310" max="2310" width="18.28515625" style="232" bestFit="1" customWidth="1"/>
    <col min="2311" max="2311" width="9.85546875" style="232" bestFit="1" customWidth="1"/>
    <col min="2312" max="2312" width="8.85546875" style="232" bestFit="1" customWidth="1"/>
    <col min="2313" max="2313" width="15" style="232" bestFit="1" customWidth="1"/>
    <col min="2314" max="2314" width="22.85546875" style="232" bestFit="1" customWidth="1"/>
    <col min="2315" max="2315" width="13.85546875" style="232" bestFit="1" customWidth="1"/>
    <col min="2316" max="2560" width="9" style="232"/>
    <col min="2561" max="2561" width="50.140625" style="232" customWidth="1"/>
    <col min="2562" max="2562" width="18" style="232" bestFit="1" customWidth="1"/>
    <col min="2563" max="2563" width="17.28515625" style="232" customWidth="1"/>
    <col min="2564" max="2564" width="16.7109375" style="232" customWidth="1"/>
    <col min="2565" max="2565" width="16.5703125" style="232" bestFit="1" customWidth="1"/>
    <col min="2566" max="2566" width="18.28515625" style="232" bestFit="1" customWidth="1"/>
    <col min="2567" max="2567" width="9.85546875" style="232" bestFit="1" customWidth="1"/>
    <col min="2568" max="2568" width="8.85546875" style="232" bestFit="1" customWidth="1"/>
    <col min="2569" max="2569" width="15" style="232" bestFit="1" customWidth="1"/>
    <col min="2570" max="2570" width="22.85546875" style="232" bestFit="1" customWidth="1"/>
    <col min="2571" max="2571" width="13.85546875" style="232" bestFit="1" customWidth="1"/>
    <col min="2572" max="2816" width="9" style="232"/>
    <col min="2817" max="2817" width="50.140625" style="232" customWidth="1"/>
    <col min="2818" max="2818" width="18" style="232" bestFit="1" customWidth="1"/>
    <col min="2819" max="2819" width="17.28515625" style="232" customWidth="1"/>
    <col min="2820" max="2820" width="16.7109375" style="232" customWidth="1"/>
    <col min="2821" max="2821" width="16.5703125" style="232" bestFit="1" customWidth="1"/>
    <col min="2822" max="2822" width="18.28515625" style="232" bestFit="1" customWidth="1"/>
    <col min="2823" max="2823" width="9.85546875" style="232" bestFit="1" customWidth="1"/>
    <col min="2824" max="2824" width="8.85546875" style="232" bestFit="1" customWidth="1"/>
    <col min="2825" max="2825" width="15" style="232" bestFit="1" customWidth="1"/>
    <col min="2826" max="2826" width="22.85546875" style="232" bestFit="1" customWidth="1"/>
    <col min="2827" max="2827" width="13.85546875" style="232" bestFit="1" customWidth="1"/>
    <col min="2828" max="3072" width="9" style="232"/>
    <col min="3073" max="3073" width="50.140625" style="232" customWidth="1"/>
    <col min="3074" max="3074" width="18" style="232" bestFit="1" customWidth="1"/>
    <col min="3075" max="3075" width="17.28515625" style="232" customWidth="1"/>
    <col min="3076" max="3076" width="16.7109375" style="232" customWidth="1"/>
    <col min="3077" max="3077" width="16.5703125" style="232" bestFit="1" customWidth="1"/>
    <col min="3078" max="3078" width="18.28515625" style="232" bestFit="1" customWidth="1"/>
    <col min="3079" max="3079" width="9.85546875" style="232" bestFit="1" customWidth="1"/>
    <col min="3080" max="3080" width="8.85546875" style="232" bestFit="1" customWidth="1"/>
    <col min="3081" max="3081" width="15" style="232" bestFit="1" customWidth="1"/>
    <col min="3082" max="3082" width="22.85546875" style="232" bestFit="1" customWidth="1"/>
    <col min="3083" max="3083" width="13.85546875" style="232" bestFit="1" customWidth="1"/>
    <col min="3084" max="3328" width="9" style="232"/>
    <col min="3329" max="3329" width="50.140625" style="232" customWidth="1"/>
    <col min="3330" max="3330" width="18" style="232" bestFit="1" customWidth="1"/>
    <col min="3331" max="3331" width="17.28515625" style="232" customWidth="1"/>
    <col min="3332" max="3332" width="16.7109375" style="232" customWidth="1"/>
    <col min="3333" max="3333" width="16.5703125" style="232" bestFit="1" customWidth="1"/>
    <col min="3334" max="3334" width="18.28515625" style="232" bestFit="1" customWidth="1"/>
    <col min="3335" max="3335" width="9.85546875" style="232" bestFit="1" customWidth="1"/>
    <col min="3336" max="3336" width="8.85546875" style="232" bestFit="1" customWidth="1"/>
    <col min="3337" max="3337" width="15" style="232" bestFit="1" customWidth="1"/>
    <col min="3338" max="3338" width="22.85546875" style="232" bestFit="1" customWidth="1"/>
    <col min="3339" max="3339" width="13.85546875" style="232" bestFit="1" customWidth="1"/>
    <col min="3340" max="3584" width="9" style="232"/>
    <col min="3585" max="3585" width="50.140625" style="232" customWidth="1"/>
    <col min="3586" max="3586" width="18" style="232" bestFit="1" customWidth="1"/>
    <col min="3587" max="3587" width="17.28515625" style="232" customWidth="1"/>
    <col min="3588" max="3588" width="16.7109375" style="232" customWidth="1"/>
    <col min="3589" max="3589" width="16.5703125" style="232" bestFit="1" customWidth="1"/>
    <col min="3590" max="3590" width="18.28515625" style="232" bestFit="1" customWidth="1"/>
    <col min="3591" max="3591" width="9.85546875" style="232" bestFit="1" customWidth="1"/>
    <col min="3592" max="3592" width="8.85546875" style="232" bestFit="1" customWidth="1"/>
    <col min="3593" max="3593" width="15" style="232" bestFit="1" customWidth="1"/>
    <col min="3594" max="3594" width="22.85546875" style="232" bestFit="1" customWidth="1"/>
    <col min="3595" max="3595" width="13.85546875" style="232" bestFit="1" customWidth="1"/>
    <col min="3596" max="3840" width="9" style="232"/>
    <col min="3841" max="3841" width="50.140625" style="232" customWidth="1"/>
    <col min="3842" max="3842" width="18" style="232" bestFit="1" customWidth="1"/>
    <col min="3843" max="3843" width="17.28515625" style="232" customWidth="1"/>
    <col min="3844" max="3844" width="16.7109375" style="232" customWidth="1"/>
    <col min="3845" max="3845" width="16.5703125" style="232" bestFit="1" customWidth="1"/>
    <col min="3846" max="3846" width="18.28515625" style="232" bestFit="1" customWidth="1"/>
    <col min="3847" max="3847" width="9.85546875" style="232" bestFit="1" customWidth="1"/>
    <col min="3848" max="3848" width="8.85546875" style="232" bestFit="1" customWidth="1"/>
    <col min="3849" max="3849" width="15" style="232" bestFit="1" customWidth="1"/>
    <col min="3850" max="3850" width="22.85546875" style="232" bestFit="1" customWidth="1"/>
    <col min="3851" max="3851" width="13.85546875" style="232" bestFit="1" customWidth="1"/>
    <col min="3852" max="4096" width="9" style="232"/>
    <col min="4097" max="4097" width="50.140625" style="232" customWidth="1"/>
    <col min="4098" max="4098" width="18" style="232" bestFit="1" customWidth="1"/>
    <col min="4099" max="4099" width="17.28515625" style="232" customWidth="1"/>
    <col min="4100" max="4100" width="16.7109375" style="232" customWidth="1"/>
    <col min="4101" max="4101" width="16.5703125" style="232" bestFit="1" customWidth="1"/>
    <col min="4102" max="4102" width="18.28515625" style="232" bestFit="1" customWidth="1"/>
    <col min="4103" max="4103" width="9.85546875" style="232" bestFit="1" customWidth="1"/>
    <col min="4104" max="4104" width="8.85546875" style="232" bestFit="1" customWidth="1"/>
    <col min="4105" max="4105" width="15" style="232" bestFit="1" customWidth="1"/>
    <col min="4106" max="4106" width="22.85546875" style="232" bestFit="1" customWidth="1"/>
    <col min="4107" max="4107" width="13.85546875" style="232" bestFit="1" customWidth="1"/>
    <col min="4108" max="4352" width="9" style="232"/>
    <col min="4353" max="4353" width="50.140625" style="232" customWidth="1"/>
    <col min="4354" max="4354" width="18" style="232" bestFit="1" customWidth="1"/>
    <col min="4355" max="4355" width="17.28515625" style="232" customWidth="1"/>
    <col min="4356" max="4356" width="16.7109375" style="232" customWidth="1"/>
    <col min="4357" max="4357" width="16.5703125" style="232" bestFit="1" customWidth="1"/>
    <col min="4358" max="4358" width="18.28515625" style="232" bestFit="1" customWidth="1"/>
    <col min="4359" max="4359" width="9.85546875" style="232" bestFit="1" customWidth="1"/>
    <col min="4360" max="4360" width="8.85546875" style="232" bestFit="1" customWidth="1"/>
    <col min="4361" max="4361" width="15" style="232" bestFit="1" customWidth="1"/>
    <col min="4362" max="4362" width="22.85546875" style="232" bestFit="1" customWidth="1"/>
    <col min="4363" max="4363" width="13.85546875" style="232" bestFit="1" customWidth="1"/>
    <col min="4364" max="4608" width="9" style="232"/>
    <col min="4609" max="4609" width="50.140625" style="232" customWidth="1"/>
    <col min="4610" max="4610" width="18" style="232" bestFit="1" customWidth="1"/>
    <col min="4611" max="4611" width="17.28515625" style="232" customWidth="1"/>
    <col min="4612" max="4612" width="16.7109375" style="232" customWidth="1"/>
    <col min="4613" max="4613" width="16.5703125" style="232" bestFit="1" customWidth="1"/>
    <col min="4614" max="4614" width="18.28515625" style="232" bestFit="1" customWidth="1"/>
    <col min="4615" max="4615" width="9.85546875" style="232" bestFit="1" customWidth="1"/>
    <col min="4616" max="4616" width="8.85546875" style="232" bestFit="1" customWidth="1"/>
    <col min="4617" max="4617" width="15" style="232" bestFit="1" customWidth="1"/>
    <col min="4618" max="4618" width="22.85546875" style="232" bestFit="1" customWidth="1"/>
    <col min="4619" max="4619" width="13.85546875" style="232" bestFit="1" customWidth="1"/>
    <col min="4620" max="4864" width="9" style="232"/>
    <col min="4865" max="4865" width="50.140625" style="232" customWidth="1"/>
    <col min="4866" max="4866" width="18" style="232" bestFit="1" customWidth="1"/>
    <col min="4867" max="4867" width="17.28515625" style="232" customWidth="1"/>
    <col min="4868" max="4868" width="16.7109375" style="232" customWidth="1"/>
    <col min="4869" max="4869" width="16.5703125" style="232" bestFit="1" customWidth="1"/>
    <col min="4870" max="4870" width="18.28515625" style="232" bestFit="1" customWidth="1"/>
    <col min="4871" max="4871" width="9.85546875" style="232" bestFit="1" customWidth="1"/>
    <col min="4872" max="4872" width="8.85546875" style="232" bestFit="1" customWidth="1"/>
    <col min="4873" max="4873" width="15" style="232" bestFit="1" customWidth="1"/>
    <col min="4874" max="4874" width="22.85546875" style="232" bestFit="1" customWidth="1"/>
    <col min="4875" max="4875" width="13.85546875" style="232" bestFit="1" customWidth="1"/>
    <col min="4876" max="5120" width="9" style="232"/>
    <col min="5121" max="5121" width="50.140625" style="232" customWidth="1"/>
    <col min="5122" max="5122" width="18" style="232" bestFit="1" customWidth="1"/>
    <col min="5123" max="5123" width="17.28515625" style="232" customWidth="1"/>
    <col min="5124" max="5124" width="16.7109375" style="232" customWidth="1"/>
    <col min="5125" max="5125" width="16.5703125" style="232" bestFit="1" customWidth="1"/>
    <col min="5126" max="5126" width="18.28515625" style="232" bestFit="1" customWidth="1"/>
    <col min="5127" max="5127" width="9.85546875" style="232" bestFit="1" customWidth="1"/>
    <col min="5128" max="5128" width="8.85546875" style="232" bestFit="1" customWidth="1"/>
    <col min="5129" max="5129" width="15" style="232" bestFit="1" customWidth="1"/>
    <col min="5130" max="5130" width="22.85546875" style="232" bestFit="1" customWidth="1"/>
    <col min="5131" max="5131" width="13.85546875" style="232" bestFit="1" customWidth="1"/>
    <col min="5132" max="5376" width="9" style="232"/>
    <col min="5377" max="5377" width="50.140625" style="232" customWidth="1"/>
    <col min="5378" max="5378" width="18" style="232" bestFit="1" customWidth="1"/>
    <col min="5379" max="5379" width="17.28515625" style="232" customWidth="1"/>
    <col min="5380" max="5380" width="16.7109375" style="232" customWidth="1"/>
    <col min="5381" max="5381" width="16.5703125" style="232" bestFit="1" customWidth="1"/>
    <col min="5382" max="5382" width="18.28515625" style="232" bestFit="1" customWidth="1"/>
    <col min="5383" max="5383" width="9.85546875" style="232" bestFit="1" customWidth="1"/>
    <col min="5384" max="5384" width="8.85546875" style="232" bestFit="1" customWidth="1"/>
    <col min="5385" max="5385" width="15" style="232" bestFit="1" customWidth="1"/>
    <col min="5386" max="5386" width="22.85546875" style="232" bestFit="1" customWidth="1"/>
    <col min="5387" max="5387" width="13.85546875" style="232" bestFit="1" customWidth="1"/>
    <col min="5388" max="5632" width="9" style="232"/>
    <col min="5633" max="5633" width="50.140625" style="232" customWidth="1"/>
    <col min="5634" max="5634" width="18" style="232" bestFit="1" customWidth="1"/>
    <col min="5635" max="5635" width="17.28515625" style="232" customWidth="1"/>
    <col min="5636" max="5636" width="16.7109375" style="232" customWidth="1"/>
    <col min="5637" max="5637" width="16.5703125" style="232" bestFit="1" customWidth="1"/>
    <col min="5638" max="5638" width="18.28515625" style="232" bestFit="1" customWidth="1"/>
    <col min="5639" max="5639" width="9.85546875" style="232" bestFit="1" customWidth="1"/>
    <col min="5640" max="5640" width="8.85546875" style="232" bestFit="1" customWidth="1"/>
    <col min="5641" max="5641" width="15" style="232" bestFit="1" customWidth="1"/>
    <col min="5642" max="5642" width="22.85546875" style="232" bestFit="1" customWidth="1"/>
    <col min="5643" max="5643" width="13.85546875" style="232" bestFit="1" customWidth="1"/>
    <col min="5644" max="5888" width="9" style="232"/>
    <col min="5889" max="5889" width="50.140625" style="232" customWidth="1"/>
    <col min="5890" max="5890" width="18" style="232" bestFit="1" customWidth="1"/>
    <col min="5891" max="5891" width="17.28515625" style="232" customWidth="1"/>
    <col min="5892" max="5892" width="16.7109375" style="232" customWidth="1"/>
    <col min="5893" max="5893" width="16.5703125" style="232" bestFit="1" customWidth="1"/>
    <col min="5894" max="5894" width="18.28515625" style="232" bestFit="1" customWidth="1"/>
    <col min="5895" max="5895" width="9.85546875" style="232" bestFit="1" customWidth="1"/>
    <col min="5896" max="5896" width="8.85546875" style="232" bestFit="1" customWidth="1"/>
    <col min="5897" max="5897" width="15" style="232" bestFit="1" customWidth="1"/>
    <col min="5898" max="5898" width="22.85546875" style="232" bestFit="1" customWidth="1"/>
    <col min="5899" max="5899" width="13.85546875" style="232" bestFit="1" customWidth="1"/>
    <col min="5900" max="6144" width="9" style="232"/>
    <col min="6145" max="6145" width="50.140625" style="232" customWidth="1"/>
    <col min="6146" max="6146" width="18" style="232" bestFit="1" customWidth="1"/>
    <col min="6147" max="6147" width="17.28515625" style="232" customWidth="1"/>
    <col min="6148" max="6148" width="16.7109375" style="232" customWidth="1"/>
    <col min="6149" max="6149" width="16.5703125" style="232" bestFit="1" customWidth="1"/>
    <col min="6150" max="6150" width="18.28515625" style="232" bestFit="1" customWidth="1"/>
    <col min="6151" max="6151" width="9.85546875" style="232" bestFit="1" customWidth="1"/>
    <col min="6152" max="6152" width="8.85546875" style="232" bestFit="1" customWidth="1"/>
    <col min="6153" max="6153" width="15" style="232" bestFit="1" customWidth="1"/>
    <col min="6154" max="6154" width="22.85546875" style="232" bestFit="1" customWidth="1"/>
    <col min="6155" max="6155" width="13.85546875" style="232" bestFit="1" customWidth="1"/>
    <col min="6156" max="6400" width="9" style="232"/>
    <col min="6401" max="6401" width="50.140625" style="232" customWidth="1"/>
    <col min="6402" max="6402" width="18" style="232" bestFit="1" customWidth="1"/>
    <col min="6403" max="6403" width="17.28515625" style="232" customWidth="1"/>
    <col min="6404" max="6404" width="16.7109375" style="232" customWidth="1"/>
    <col min="6405" max="6405" width="16.5703125" style="232" bestFit="1" customWidth="1"/>
    <col min="6406" max="6406" width="18.28515625" style="232" bestFit="1" customWidth="1"/>
    <col min="6407" max="6407" width="9.85546875" style="232" bestFit="1" customWidth="1"/>
    <col min="6408" max="6408" width="8.85546875" style="232" bestFit="1" customWidth="1"/>
    <col min="6409" max="6409" width="15" style="232" bestFit="1" customWidth="1"/>
    <col min="6410" max="6410" width="22.85546875" style="232" bestFit="1" customWidth="1"/>
    <col min="6411" max="6411" width="13.85546875" style="232" bestFit="1" customWidth="1"/>
    <col min="6412" max="6656" width="9" style="232"/>
    <col min="6657" max="6657" width="50.140625" style="232" customWidth="1"/>
    <col min="6658" max="6658" width="18" style="232" bestFit="1" customWidth="1"/>
    <col min="6659" max="6659" width="17.28515625" style="232" customWidth="1"/>
    <col min="6660" max="6660" width="16.7109375" style="232" customWidth="1"/>
    <col min="6661" max="6661" width="16.5703125" style="232" bestFit="1" customWidth="1"/>
    <col min="6662" max="6662" width="18.28515625" style="232" bestFit="1" customWidth="1"/>
    <col min="6663" max="6663" width="9.85546875" style="232" bestFit="1" customWidth="1"/>
    <col min="6664" max="6664" width="8.85546875" style="232" bestFit="1" customWidth="1"/>
    <col min="6665" max="6665" width="15" style="232" bestFit="1" customWidth="1"/>
    <col min="6666" max="6666" width="22.85546875" style="232" bestFit="1" customWidth="1"/>
    <col min="6667" max="6667" width="13.85546875" style="232" bestFit="1" customWidth="1"/>
    <col min="6668" max="6912" width="9" style="232"/>
    <col min="6913" max="6913" width="50.140625" style="232" customWidth="1"/>
    <col min="6914" max="6914" width="18" style="232" bestFit="1" customWidth="1"/>
    <col min="6915" max="6915" width="17.28515625" style="232" customWidth="1"/>
    <col min="6916" max="6916" width="16.7109375" style="232" customWidth="1"/>
    <col min="6917" max="6917" width="16.5703125" style="232" bestFit="1" customWidth="1"/>
    <col min="6918" max="6918" width="18.28515625" style="232" bestFit="1" customWidth="1"/>
    <col min="6919" max="6919" width="9.85546875" style="232" bestFit="1" customWidth="1"/>
    <col min="6920" max="6920" width="8.85546875" style="232" bestFit="1" customWidth="1"/>
    <col min="6921" max="6921" width="15" style="232" bestFit="1" customWidth="1"/>
    <col min="6922" max="6922" width="22.85546875" style="232" bestFit="1" customWidth="1"/>
    <col min="6923" max="6923" width="13.85546875" style="232" bestFit="1" customWidth="1"/>
    <col min="6924" max="7168" width="9" style="232"/>
    <col min="7169" max="7169" width="50.140625" style="232" customWidth="1"/>
    <col min="7170" max="7170" width="18" style="232" bestFit="1" customWidth="1"/>
    <col min="7171" max="7171" width="17.28515625" style="232" customWidth="1"/>
    <col min="7172" max="7172" width="16.7109375" style="232" customWidth="1"/>
    <col min="7173" max="7173" width="16.5703125" style="232" bestFit="1" customWidth="1"/>
    <col min="7174" max="7174" width="18.28515625" style="232" bestFit="1" customWidth="1"/>
    <col min="7175" max="7175" width="9.85546875" style="232" bestFit="1" customWidth="1"/>
    <col min="7176" max="7176" width="8.85546875" style="232" bestFit="1" customWidth="1"/>
    <col min="7177" max="7177" width="15" style="232" bestFit="1" customWidth="1"/>
    <col min="7178" max="7178" width="22.85546875" style="232" bestFit="1" customWidth="1"/>
    <col min="7179" max="7179" width="13.85546875" style="232" bestFit="1" customWidth="1"/>
    <col min="7180" max="7424" width="9" style="232"/>
    <col min="7425" max="7425" width="50.140625" style="232" customWidth="1"/>
    <col min="7426" max="7426" width="18" style="232" bestFit="1" customWidth="1"/>
    <col min="7427" max="7427" width="17.28515625" style="232" customWidth="1"/>
    <col min="7428" max="7428" width="16.7109375" style="232" customWidth="1"/>
    <col min="7429" max="7429" width="16.5703125" style="232" bestFit="1" customWidth="1"/>
    <col min="7430" max="7430" width="18.28515625" style="232" bestFit="1" customWidth="1"/>
    <col min="7431" max="7431" width="9.85546875" style="232" bestFit="1" customWidth="1"/>
    <col min="7432" max="7432" width="8.85546875" style="232" bestFit="1" customWidth="1"/>
    <col min="7433" max="7433" width="15" style="232" bestFit="1" customWidth="1"/>
    <col min="7434" max="7434" width="22.85546875" style="232" bestFit="1" customWidth="1"/>
    <col min="7435" max="7435" width="13.85546875" style="232" bestFit="1" customWidth="1"/>
    <col min="7436" max="7680" width="9" style="232"/>
    <col min="7681" max="7681" width="50.140625" style="232" customWidth="1"/>
    <col min="7682" max="7682" width="18" style="232" bestFit="1" customWidth="1"/>
    <col min="7683" max="7683" width="17.28515625" style="232" customWidth="1"/>
    <col min="7684" max="7684" width="16.7109375" style="232" customWidth="1"/>
    <col min="7685" max="7685" width="16.5703125" style="232" bestFit="1" customWidth="1"/>
    <col min="7686" max="7686" width="18.28515625" style="232" bestFit="1" customWidth="1"/>
    <col min="7687" max="7687" width="9.85546875" style="232" bestFit="1" customWidth="1"/>
    <col min="7688" max="7688" width="8.85546875" style="232" bestFit="1" customWidth="1"/>
    <col min="7689" max="7689" width="15" style="232" bestFit="1" customWidth="1"/>
    <col min="7690" max="7690" width="22.85546875" style="232" bestFit="1" customWidth="1"/>
    <col min="7691" max="7691" width="13.85546875" style="232" bestFit="1" customWidth="1"/>
    <col min="7692" max="7936" width="9" style="232"/>
    <col min="7937" max="7937" width="50.140625" style="232" customWidth="1"/>
    <col min="7938" max="7938" width="18" style="232" bestFit="1" customWidth="1"/>
    <col min="7939" max="7939" width="17.28515625" style="232" customWidth="1"/>
    <col min="7940" max="7940" width="16.7109375" style="232" customWidth="1"/>
    <col min="7941" max="7941" width="16.5703125" style="232" bestFit="1" customWidth="1"/>
    <col min="7942" max="7942" width="18.28515625" style="232" bestFit="1" customWidth="1"/>
    <col min="7943" max="7943" width="9.85546875" style="232" bestFit="1" customWidth="1"/>
    <col min="7944" max="7944" width="8.85546875" style="232" bestFit="1" customWidth="1"/>
    <col min="7945" max="7945" width="15" style="232" bestFit="1" customWidth="1"/>
    <col min="7946" max="7946" width="22.85546875" style="232" bestFit="1" customWidth="1"/>
    <col min="7947" max="7947" width="13.85546875" style="232" bestFit="1" customWidth="1"/>
    <col min="7948" max="8192" width="9" style="232"/>
    <col min="8193" max="8193" width="50.140625" style="232" customWidth="1"/>
    <col min="8194" max="8194" width="18" style="232" bestFit="1" customWidth="1"/>
    <col min="8195" max="8195" width="17.28515625" style="232" customWidth="1"/>
    <col min="8196" max="8196" width="16.7109375" style="232" customWidth="1"/>
    <col min="8197" max="8197" width="16.5703125" style="232" bestFit="1" customWidth="1"/>
    <col min="8198" max="8198" width="18.28515625" style="232" bestFit="1" customWidth="1"/>
    <col min="8199" max="8199" width="9.85546875" style="232" bestFit="1" customWidth="1"/>
    <col min="8200" max="8200" width="8.85546875" style="232" bestFit="1" customWidth="1"/>
    <col min="8201" max="8201" width="15" style="232" bestFit="1" customWidth="1"/>
    <col min="8202" max="8202" width="22.85546875" style="232" bestFit="1" customWidth="1"/>
    <col min="8203" max="8203" width="13.85546875" style="232" bestFit="1" customWidth="1"/>
    <col min="8204" max="8448" width="9" style="232"/>
    <col min="8449" max="8449" width="50.140625" style="232" customWidth="1"/>
    <col min="8450" max="8450" width="18" style="232" bestFit="1" customWidth="1"/>
    <col min="8451" max="8451" width="17.28515625" style="232" customWidth="1"/>
    <col min="8452" max="8452" width="16.7109375" style="232" customWidth="1"/>
    <col min="8453" max="8453" width="16.5703125" style="232" bestFit="1" customWidth="1"/>
    <col min="8454" max="8454" width="18.28515625" style="232" bestFit="1" customWidth="1"/>
    <col min="8455" max="8455" width="9.85546875" style="232" bestFit="1" customWidth="1"/>
    <col min="8456" max="8456" width="8.85546875" style="232" bestFit="1" customWidth="1"/>
    <col min="8457" max="8457" width="15" style="232" bestFit="1" customWidth="1"/>
    <col min="8458" max="8458" width="22.85546875" style="232" bestFit="1" customWidth="1"/>
    <col min="8459" max="8459" width="13.85546875" style="232" bestFit="1" customWidth="1"/>
    <col min="8460" max="8704" width="9" style="232"/>
    <col min="8705" max="8705" width="50.140625" style="232" customWidth="1"/>
    <col min="8706" max="8706" width="18" style="232" bestFit="1" customWidth="1"/>
    <col min="8707" max="8707" width="17.28515625" style="232" customWidth="1"/>
    <col min="8708" max="8708" width="16.7109375" style="232" customWidth="1"/>
    <col min="8709" max="8709" width="16.5703125" style="232" bestFit="1" customWidth="1"/>
    <col min="8710" max="8710" width="18.28515625" style="232" bestFit="1" customWidth="1"/>
    <col min="8711" max="8711" width="9.85546875" style="232" bestFit="1" customWidth="1"/>
    <col min="8712" max="8712" width="8.85546875" style="232" bestFit="1" customWidth="1"/>
    <col min="8713" max="8713" width="15" style="232" bestFit="1" customWidth="1"/>
    <col min="8714" max="8714" width="22.85546875" style="232" bestFit="1" customWidth="1"/>
    <col min="8715" max="8715" width="13.85546875" style="232" bestFit="1" customWidth="1"/>
    <col min="8716" max="8960" width="9" style="232"/>
    <col min="8961" max="8961" width="50.140625" style="232" customWidth="1"/>
    <col min="8962" max="8962" width="18" style="232" bestFit="1" customWidth="1"/>
    <col min="8963" max="8963" width="17.28515625" style="232" customWidth="1"/>
    <col min="8964" max="8964" width="16.7109375" style="232" customWidth="1"/>
    <col min="8965" max="8965" width="16.5703125" style="232" bestFit="1" customWidth="1"/>
    <col min="8966" max="8966" width="18.28515625" style="232" bestFit="1" customWidth="1"/>
    <col min="8967" max="8967" width="9.85546875" style="232" bestFit="1" customWidth="1"/>
    <col min="8968" max="8968" width="8.85546875" style="232" bestFit="1" customWidth="1"/>
    <col min="8969" max="8969" width="15" style="232" bestFit="1" customWidth="1"/>
    <col min="8970" max="8970" width="22.85546875" style="232" bestFit="1" customWidth="1"/>
    <col min="8971" max="8971" width="13.85546875" style="232" bestFit="1" customWidth="1"/>
    <col min="8972" max="9216" width="9" style="232"/>
    <col min="9217" max="9217" width="50.140625" style="232" customWidth="1"/>
    <col min="9218" max="9218" width="18" style="232" bestFit="1" customWidth="1"/>
    <col min="9219" max="9219" width="17.28515625" style="232" customWidth="1"/>
    <col min="9220" max="9220" width="16.7109375" style="232" customWidth="1"/>
    <col min="9221" max="9221" width="16.5703125" style="232" bestFit="1" customWidth="1"/>
    <col min="9222" max="9222" width="18.28515625" style="232" bestFit="1" customWidth="1"/>
    <col min="9223" max="9223" width="9.85546875" style="232" bestFit="1" customWidth="1"/>
    <col min="9224" max="9224" width="8.85546875" style="232" bestFit="1" customWidth="1"/>
    <col min="9225" max="9225" width="15" style="232" bestFit="1" customWidth="1"/>
    <col min="9226" max="9226" width="22.85546875" style="232" bestFit="1" customWidth="1"/>
    <col min="9227" max="9227" width="13.85546875" style="232" bestFit="1" customWidth="1"/>
    <col min="9228" max="9472" width="9" style="232"/>
    <col min="9473" max="9473" width="50.140625" style="232" customWidth="1"/>
    <col min="9474" max="9474" width="18" style="232" bestFit="1" customWidth="1"/>
    <col min="9475" max="9475" width="17.28515625" style="232" customWidth="1"/>
    <col min="9476" max="9476" width="16.7109375" style="232" customWidth="1"/>
    <col min="9477" max="9477" width="16.5703125" style="232" bestFit="1" customWidth="1"/>
    <col min="9478" max="9478" width="18.28515625" style="232" bestFit="1" customWidth="1"/>
    <col min="9479" max="9479" width="9.85546875" style="232" bestFit="1" customWidth="1"/>
    <col min="9480" max="9480" width="8.85546875" style="232" bestFit="1" customWidth="1"/>
    <col min="9481" max="9481" width="15" style="232" bestFit="1" customWidth="1"/>
    <col min="9482" max="9482" width="22.85546875" style="232" bestFit="1" customWidth="1"/>
    <col min="9483" max="9483" width="13.85546875" style="232" bestFit="1" customWidth="1"/>
    <col min="9484" max="9728" width="9" style="232"/>
    <col min="9729" max="9729" width="50.140625" style="232" customWidth="1"/>
    <col min="9730" max="9730" width="18" style="232" bestFit="1" customWidth="1"/>
    <col min="9731" max="9731" width="17.28515625" style="232" customWidth="1"/>
    <col min="9732" max="9732" width="16.7109375" style="232" customWidth="1"/>
    <col min="9733" max="9733" width="16.5703125" style="232" bestFit="1" customWidth="1"/>
    <col min="9734" max="9734" width="18.28515625" style="232" bestFit="1" customWidth="1"/>
    <col min="9735" max="9735" width="9.85546875" style="232" bestFit="1" customWidth="1"/>
    <col min="9736" max="9736" width="8.85546875" style="232" bestFit="1" customWidth="1"/>
    <col min="9737" max="9737" width="15" style="232" bestFit="1" customWidth="1"/>
    <col min="9738" max="9738" width="22.85546875" style="232" bestFit="1" customWidth="1"/>
    <col min="9739" max="9739" width="13.85546875" style="232" bestFit="1" customWidth="1"/>
    <col min="9740" max="9984" width="9" style="232"/>
    <col min="9985" max="9985" width="50.140625" style="232" customWidth="1"/>
    <col min="9986" max="9986" width="18" style="232" bestFit="1" customWidth="1"/>
    <col min="9987" max="9987" width="17.28515625" style="232" customWidth="1"/>
    <col min="9988" max="9988" width="16.7109375" style="232" customWidth="1"/>
    <col min="9989" max="9989" width="16.5703125" style="232" bestFit="1" customWidth="1"/>
    <col min="9990" max="9990" width="18.28515625" style="232" bestFit="1" customWidth="1"/>
    <col min="9991" max="9991" width="9.85546875" style="232" bestFit="1" customWidth="1"/>
    <col min="9992" max="9992" width="8.85546875" style="232" bestFit="1" customWidth="1"/>
    <col min="9993" max="9993" width="15" style="232" bestFit="1" customWidth="1"/>
    <col min="9994" max="9994" width="22.85546875" style="232" bestFit="1" customWidth="1"/>
    <col min="9995" max="9995" width="13.85546875" style="232" bestFit="1" customWidth="1"/>
    <col min="9996" max="10240" width="9" style="232"/>
    <col min="10241" max="10241" width="50.140625" style="232" customWidth="1"/>
    <col min="10242" max="10242" width="18" style="232" bestFit="1" customWidth="1"/>
    <col min="10243" max="10243" width="17.28515625" style="232" customWidth="1"/>
    <col min="10244" max="10244" width="16.7109375" style="232" customWidth="1"/>
    <col min="10245" max="10245" width="16.5703125" style="232" bestFit="1" customWidth="1"/>
    <col min="10246" max="10246" width="18.28515625" style="232" bestFit="1" customWidth="1"/>
    <col min="10247" max="10247" width="9.85546875" style="232" bestFit="1" customWidth="1"/>
    <col min="10248" max="10248" width="8.85546875" style="232" bestFit="1" customWidth="1"/>
    <col min="10249" max="10249" width="15" style="232" bestFit="1" customWidth="1"/>
    <col min="10250" max="10250" width="22.85546875" style="232" bestFit="1" customWidth="1"/>
    <col min="10251" max="10251" width="13.85546875" style="232" bestFit="1" customWidth="1"/>
    <col min="10252" max="10496" width="9" style="232"/>
    <col min="10497" max="10497" width="50.140625" style="232" customWidth="1"/>
    <col min="10498" max="10498" width="18" style="232" bestFit="1" customWidth="1"/>
    <col min="10499" max="10499" width="17.28515625" style="232" customWidth="1"/>
    <col min="10500" max="10500" width="16.7109375" style="232" customWidth="1"/>
    <col min="10501" max="10501" width="16.5703125" style="232" bestFit="1" customWidth="1"/>
    <col min="10502" max="10502" width="18.28515625" style="232" bestFit="1" customWidth="1"/>
    <col min="10503" max="10503" width="9.85546875" style="232" bestFit="1" customWidth="1"/>
    <col min="10504" max="10504" width="8.85546875" style="232" bestFit="1" customWidth="1"/>
    <col min="10505" max="10505" width="15" style="232" bestFit="1" customWidth="1"/>
    <col min="10506" max="10506" width="22.85546875" style="232" bestFit="1" customWidth="1"/>
    <col min="10507" max="10507" width="13.85546875" style="232" bestFit="1" customWidth="1"/>
    <col min="10508" max="10752" width="9" style="232"/>
    <col min="10753" max="10753" width="50.140625" style="232" customWidth="1"/>
    <col min="10754" max="10754" width="18" style="232" bestFit="1" customWidth="1"/>
    <col min="10755" max="10755" width="17.28515625" style="232" customWidth="1"/>
    <col min="10756" max="10756" width="16.7109375" style="232" customWidth="1"/>
    <col min="10757" max="10757" width="16.5703125" style="232" bestFit="1" customWidth="1"/>
    <col min="10758" max="10758" width="18.28515625" style="232" bestFit="1" customWidth="1"/>
    <col min="10759" max="10759" width="9.85546875" style="232" bestFit="1" customWidth="1"/>
    <col min="10760" max="10760" width="8.85546875" style="232" bestFit="1" customWidth="1"/>
    <col min="10761" max="10761" width="15" style="232" bestFit="1" customWidth="1"/>
    <col min="10762" max="10762" width="22.85546875" style="232" bestFit="1" customWidth="1"/>
    <col min="10763" max="10763" width="13.85546875" style="232" bestFit="1" customWidth="1"/>
    <col min="10764" max="11008" width="9" style="232"/>
    <col min="11009" max="11009" width="50.140625" style="232" customWidth="1"/>
    <col min="11010" max="11010" width="18" style="232" bestFit="1" customWidth="1"/>
    <col min="11011" max="11011" width="17.28515625" style="232" customWidth="1"/>
    <col min="11012" max="11012" width="16.7109375" style="232" customWidth="1"/>
    <col min="11013" max="11013" width="16.5703125" style="232" bestFit="1" customWidth="1"/>
    <col min="11014" max="11014" width="18.28515625" style="232" bestFit="1" customWidth="1"/>
    <col min="11015" max="11015" width="9.85546875" style="232" bestFit="1" customWidth="1"/>
    <col min="11016" max="11016" width="8.85546875" style="232" bestFit="1" customWidth="1"/>
    <col min="11017" max="11017" width="15" style="232" bestFit="1" customWidth="1"/>
    <col min="11018" max="11018" width="22.85546875" style="232" bestFit="1" customWidth="1"/>
    <col min="11019" max="11019" width="13.85546875" style="232" bestFit="1" customWidth="1"/>
    <col min="11020" max="11264" width="9" style="232"/>
    <col min="11265" max="11265" width="50.140625" style="232" customWidth="1"/>
    <col min="11266" max="11266" width="18" style="232" bestFit="1" customWidth="1"/>
    <col min="11267" max="11267" width="17.28515625" style="232" customWidth="1"/>
    <col min="11268" max="11268" width="16.7109375" style="232" customWidth="1"/>
    <col min="11269" max="11269" width="16.5703125" style="232" bestFit="1" customWidth="1"/>
    <col min="11270" max="11270" width="18.28515625" style="232" bestFit="1" customWidth="1"/>
    <col min="11271" max="11271" width="9.85546875" style="232" bestFit="1" customWidth="1"/>
    <col min="11272" max="11272" width="8.85546875" style="232" bestFit="1" customWidth="1"/>
    <col min="11273" max="11273" width="15" style="232" bestFit="1" customWidth="1"/>
    <col min="11274" max="11274" width="22.85546875" style="232" bestFit="1" customWidth="1"/>
    <col min="11275" max="11275" width="13.85546875" style="232" bestFit="1" customWidth="1"/>
    <col min="11276" max="11520" width="9" style="232"/>
    <col min="11521" max="11521" width="50.140625" style="232" customWidth="1"/>
    <col min="11522" max="11522" width="18" style="232" bestFit="1" customWidth="1"/>
    <col min="11523" max="11523" width="17.28515625" style="232" customWidth="1"/>
    <col min="11524" max="11524" width="16.7109375" style="232" customWidth="1"/>
    <col min="11525" max="11525" width="16.5703125" style="232" bestFit="1" customWidth="1"/>
    <col min="11526" max="11526" width="18.28515625" style="232" bestFit="1" customWidth="1"/>
    <col min="11527" max="11527" width="9.85546875" style="232" bestFit="1" customWidth="1"/>
    <col min="11528" max="11528" width="8.85546875" style="232" bestFit="1" customWidth="1"/>
    <col min="11529" max="11529" width="15" style="232" bestFit="1" customWidth="1"/>
    <col min="11530" max="11530" width="22.85546875" style="232" bestFit="1" customWidth="1"/>
    <col min="11531" max="11531" width="13.85546875" style="232" bestFit="1" customWidth="1"/>
    <col min="11532" max="11776" width="9" style="232"/>
    <col min="11777" max="11777" width="50.140625" style="232" customWidth="1"/>
    <col min="11778" max="11778" width="18" style="232" bestFit="1" customWidth="1"/>
    <col min="11779" max="11779" width="17.28515625" style="232" customWidth="1"/>
    <col min="11780" max="11780" width="16.7109375" style="232" customWidth="1"/>
    <col min="11781" max="11781" width="16.5703125" style="232" bestFit="1" customWidth="1"/>
    <col min="11782" max="11782" width="18.28515625" style="232" bestFit="1" customWidth="1"/>
    <col min="11783" max="11783" width="9.85546875" style="232" bestFit="1" customWidth="1"/>
    <col min="11784" max="11784" width="8.85546875" style="232" bestFit="1" customWidth="1"/>
    <col min="11785" max="11785" width="15" style="232" bestFit="1" customWidth="1"/>
    <col min="11786" max="11786" width="22.85546875" style="232" bestFit="1" customWidth="1"/>
    <col min="11787" max="11787" width="13.85546875" style="232" bestFit="1" customWidth="1"/>
    <col min="11788" max="12032" width="9" style="232"/>
    <col min="12033" max="12033" width="50.140625" style="232" customWidth="1"/>
    <col min="12034" max="12034" width="18" style="232" bestFit="1" customWidth="1"/>
    <col min="12035" max="12035" width="17.28515625" style="232" customWidth="1"/>
    <col min="12036" max="12036" width="16.7109375" style="232" customWidth="1"/>
    <col min="12037" max="12037" width="16.5703125" style="232" bestFit="1" customWidth="1"/>
    <col min="12038" max="12038" width="18.28515625" style="232" bestFit="1" customWidth="1"/>
    <col min="12039" max="12039" width="9.85546875" style="232" bestFit="1" customWidth="1"/>
    <col min="12040" max="12040" width="8.85546875" style="232" bestFit="1" customWidth="1"/>
    <col min="12041" max="12041" width="15" style="232" bestFit="1" customWidth="1"/>
    <col min="12042" max="12042" width="22.85546875" style="232" bestFit="1" customWidth="1"/>
    <col min="12043" max="12043" width="13.85546875" style="232" bestFit="1" customWidth="1"/>
    <col min="12044" max="12288" width="9" style="232"/>
    <col min="12289" max="12289" width="50.140625" style="232" customWidth="1"/>
    <col min="12290" max="12290" width="18" style="232" bestFit="1" customWidth="1"/>
    <col min="12291" max="12291" width="17.28515625" style="232" customWidth="1"/>
    <col min="12292" max="12292" width="16.7109375" style="232" customWidth="1"/>
    <col min="12293" max="12293" width="16.5703125" style="232" bestFit="1" customWidth="1"/>
    <col min="12294" max="12294" width="18.28515625" style="232" bestFit="1" customWidth="1"/>
    <col min="12295" max="12295" width="9.85546875" style="232" bestFit="1" customWidth="1"/>
    <col min="12296" max="12296" width="8.85546875" style="232" bestFit="1" customWidth="1"/>
    <col min="12297" max="12297" width="15" style="232" bestFit="1" customWidth="1"/>
    <col min="12298" max="12298" width="22.85546875" style="232" bestFit="1" customWidth="1"/>
    <col min="12299" max="12299" width="13.85546875" style="232" bestFit="1" customWidth="1"/>
    <col min="12300" max="12544" width="9" style="232"/>
    <col min="12545" max="12545" width="50.140625" style="232" customWidth="1"/>
    <col min="12546" max="12546" width="18" style="232" bestFit="1" customWidth="1"/>
    <col min="12547" max="12547" width="17.28515625" style="232" customWidth="1"/>
    <col min="12548" max="12548" width="16.7109375" style="232" customWidth="1"/>
    <col min="12549" max="12549" width="16.5703125" style="232" bestFit="1" customWidth="1"/>
    <col min="12550" max="12550" width="18.28515625" style="232" bestFit="1" customWidth="1"/>
    <col min="12551" max="12551" width="9.85546875" style="232" bestFit="1" customWidth="1"/>
    <col min="12552" max="12552" width="8.85546875" style="232" bestFit="1" customWidth="1"/>
    <col min="12553" max="12553" width="15" style="232" bestFit="1" customWidth="1"/>
    <col min="12554" max="12554" width="22.85546875" style="232" bestFit="1" customWidth="1"/>
    <col min="12555" max="12555" width="13.85546875" style="232" bestFit="1" customWidth="1"/>
    <col min="12556" max="12800" width="9" style="232"/>
    <col min="12801" max="12801" width="50.140625" style="232" customWidth="1"/>
    <col min="12802" max="12802" width="18" style="232" bestFit="1" customWidth="1"/>
    <col min="12803" max="12803" width="17.28515625" style="232" customWidth="1"/>
    <col min="12804" max="12804" width="16.7109375" style="232" customWidth="1"/>
    <col min="12805" max="12805" width="16.5703125" style="232" bestFit="1" customWidth="1"/>
    <col min="12806" max="12806" width="18.28515625" style="232" bestFit="1" customWidth="1"/>
    <col min="12807" max="12807" width="9.85546875" style="232" bestFit="1" customWidth="1"/>
    <col min="12808" max="12808" width="8.85546875" style="232" bestFit="1" customWidth="1"/>
    <col min="12809" max="12809" width="15" style="232" bestFit="1" customWidth="1"/>
    <col min="12810" max="12810" width="22.85546875" style="232" bestFit="1" customWidth="1"/>
    <col min="12811" max="12811" width="13.85546875" style="232" bestFit="1" customWidth="1"/>
    <col min="12812" max="13056" width="9" style="232"/>
    <col min="13057" max="13057" width="50.140625" style="232" customWidth="1"/>
    <col min="13058" max="13058" width="18" style="232" bestFit="1" customWidth="1"/>
    <col min="13059" max="13059" width="17.28515625" style="232" customWidth="1"/>
    <col min="13060" max="13060" width="16.7109375" style="232" customWidth="1"/>
    <col min="13061" max="13061" width="16.5703125" style="232" bestFit="1" customWidth="1"/>
    <col min="13062" max="13062" width="18.28515625" style="232" bestFit="1" customWidth="1"/>
    <col min="13063" max="13063" width="9.85546875" style="232" bestFit="1" customWidth="1"/>
    <col min="13064" max="13064" width="8.85546875" style="232" bestFit="1" customWidth="1"/>
    <col min="13065" max="13065" width="15" style="232" bestFit="1" customWidth="1"/>
    <col min="13066" max="13066" width="22.85546875" style="232" bestFit="1" customWidth="1"/>
    <col min="13067" max="13067" width="13.85546875" style="232" bestFit="1" customWidth="1"/>
    <col min="13068" max="13312" width="9" style="232"/>
    <col min="13313" max="13313" width="50.140625" style="232" customWidth="1"/>
    <col min="13314" max="13314" width="18" style="232" bestFit="1" customWidth="1"/>
    <col min="13315" max="13315" width="17.28515625" style="232" customWidth="1"/>
    <col min="13316" max="13316" width="16.7109375" style="232" customWidth="1"/>
    <col min="13317" max="13317" width="16.5703125" style="232" bestFit="1" customWidth="1"/>
    <col min="13318" max="13318" width="18.28515625" style="232" bestFit="1" customWidth="1"/>
    <col min="13319" max="13319" width="9.85546875" style="232" bestFit="1" customWidth="1"/>
    <col min="13320" max="13320" width="8.85546875" style="232" bestFit="1" customWidth="1"/>
    <col min="13321" max="13321" width="15" style="232" bestFit="1" customWidth="1"/>
    <col min="13322" max="13322" width="22.85546875" style="232" bestFit="1" customWidth="1"/>
    <col min="13323" max="13323" width="13.85546875" style="232" bestFit="1" customWidth="1"/>
    <col min="13324" max="13568" width="9" style="232"/>
    <col min="13569" max="13569" width="50.140625" style="232" customWidth="1"/>
    <col min="13570" max="13570" width="18" style="232" bestFit="1" customWidth="1"/>
    <col min="13571" max="13571" width="17.28515625" style="232" customWidth="1"/>
    <col min="13572" max="13572" width="16.7109375" style="232" customWidth="1"/>
    <col min="13573" max="13573" width="16.5703125" style="232" bestFit="1" customWidth="1"/>
    <col min="13574" max="13574" width="18.28515625" style="232" bestFit="1" customWidth="1"/>
    <col min="13575" max="13575" width="9.85546875" style="232" bestFit="1" customWidth="1"/>
    <col min="13576" max="13576" width="8.85546875" style="232" bestFit="1" customWidth="1"/>
    <col min="13577" max="13577" width="15" style="232" bestFit="1" customWidth="1"/>
    <col min="13578" max="13578" width="22.85546875" style="232" bestFit="1" customWidth="1"/>
    <col min="13579" max="13579" width="13.85546875" style="232" bestFit="1" customWidth="1"/>
    <col min="13580" max="13824" width="9" style="232"/>
    <col min="13825" max="13825" width="50.140625" style="232" customWidth="1"/>
    <col min="13826" max="13826" width="18" style="232" bestFit="1" customWidth="1"/>
    <col min="13827" max="13827" width="17.28515625" style="232" customWidth="1"/>
    <col min="13828" max="13828" width="16.7109375" style="232" customWidth="1"/>
    <col min="13829" max="13829" width="16.5703125" style="232" bestFit="1" customWidth="1"/>
    <col min="13830" max="13830" width="18.28515625" style="232" bestFit="1" customWidth="1"/>
    <col min="13831" max="13831" width="9.85546875" style="232" bestFit="1" customWidth="1"/>
    <col min="13832" max="13832" width="8.85546875" style="232" bestFit="1" customWidth="1"/>
    <col min="13833" max="13833" width="15" style="232" bestFit="1" customWidth="1"/>
    <col min="13834" max="13834" width="22.85546875" style="232" bestFit="1" customWidth="1"/>
    <col min="13835" max="13835" width="13.85546875" style="232" bestFit="1" customWidth="1"/>
    <col min="13836" max="14080" width="9" style="232"/>
    <col min="14081" max="14081" width="50.140625" style="232" customWidth="1"/>
    <col min="14082" max="14082" width="18" style="232" bestFit="1" customWidth="1"/>
    <col min="14083" max="14083" width="17.28515625" style="232" customWidth="1"/>
    <col min="14084" max="14084" width="16.7109375" style="232" customWidth="1"/>
    <col min="14085" max="14085" width="16.5703125" style="232" bestFit="1" customWidth="1"/>
    <col min="14086" max="14086" width="18.28515625" style="232" bestFit="1" customWidth="1"/>
    <col min="14087" max="14087" width="9.85546875" style="232" bestFit="1" customWidth="1"/>
    <col min="14088" max="14088" width="8.85546875" style="232" bestFit="1" customWidth="1"/>
    <col min="14089" max="14089" width="15" style="232" bestFit="1" customWidth="1"/>
    <col min="14090" max="14090" width="22.85546875" style="232" bestFit="1" customWidth="1"/>
    <col min="14091" max="14091" width="13.85546875" style="232" bestFit="1" customWidth="1"/>
    <col min="14092" max="14336" width="9" style="232"/>
    <col min="14337" max="14337" width="50.140625" style="232" customWidth="1"/>
    <col min="14338" max="14338" width="18" style="232" bestFit="1" customWidth="1"/>
    <col min="14339" max="14339" width="17.28515625" style="232" customWidth="1"/>
    <col min="14340" max="14340" width="16.7109375" style="232" customWidth="1"/>
    <col min="14341" max="14341" width="16.5703125" style="232" bestFit="1" customWidth="1"/>
    <col min="14342" max="14342" width="18.28515625" style="232" bestFit="1" customWidth="1"/>
    <col min="14343" max="14343" width="9.85546875" style="232" bestFit="1" customWidth="1"/>
    <col min="14344" max="14344" width="8.85546875" style="232" bestFit="1" customWidth="1"/>
    <col min="14345" max="14345" width="15" style="232" bestFit="1" customWidth="1"/>
    <col min="14346" max="14346" width="22.85546875" style="232" bestFit="1" customWidth="1"/>
    <col min="14347" max="14347" width="13.85546875" style="232" bestFit="1" customWidth="1"/>
    <col min="14348" max="14592" width="9" style="232"/>
    <col min="14593" max="14593" width="50.140625" style="232" customWidth="1"/>
    <col min="14594" max="14594" width="18" style="232" bestFit="1" customWidth="1"/>
    <col min="14595" max="14595" width="17.28515625" style="232" customWidth="1"/>
    <col min="14596" max="14596" width="16.7109375" style="232" customWidth="1"/>
    <col min="14597" max="14597" width="16.5703125" style="232" bestFit="1" customWidth="1"/>
    <col min="14598" max="14598" width="18.28515625" style="232" bestFit="1" customWidth="1"/>
    <col min="14599" max="14599" width="9.85546875" style="232" bestFit="1" customWidth="1"/>
    <col min="14600" max="14600" width="8.85546875" style="232" bestFit="1" customWidth="1"/>
    <col min="14601" max="14601" width="15" style="232" bestFit="1" customWidth="1"/>
    <col min="14602" max="14602" width="22.85546875" style="232" bestFit="1" customWidth="1"/>
    <col min="14603" max="14603" width="13.85546875" style="232" bestFit="1" customWidth="1"/>
    <col min="14604" max="14848" width="9" style="232"/>
    <col min="14849" max="14849" width="50.140625" style="232" customWidth="1"/>
    <col min="14850" max="14850" width="18" style="232" bestFit="1" customWidth="1"/>
    <col min="14851" max="14851" width="17.28515625" style="232" customWidth="1"/>
    <col min="14852" max="14852" width="16.7109375" style="232" customWidth="1"/>
    <col min="14853" max="14853" width="16.5703125" style="232" bestFit="1" customWidth="1"/>
    <col min="14854" max="14854" width="18.28515625" style="232" bestFit="1" customWidth="1"/>
    <col min="14855" max="14855" width="9.85546875" style="232" bestFit="1" customWidth="1"/>
    <col min="14856" max="14856" width="8.85546875" style="232" bestFit="1" customWidth="1"/>
    <col min="14857" max="14857" width="15" style="232" bestFit="1" customWidth="1"/>
    <col min="14858" max="14858" width="22.85546875" style="232" bestFit="1" customWidth="1"/>
    <col min="14859" max="14859" width="13.85546875" style="232" bestFit="1" customWidth="1"/>
    <col min="14860" max="15104" width="9" style="232"/>
    <col min="15105" max="15105" width="50.140625" style="232" customWidth="1"/>
    <col min="15106" max="15106" width="18" style="232" bestFit="1" customWidth="1"/>
    <col min="15107" max="15107" width="17.28515625" style="232" customWidth="1"/>
    <col min="15108" max="15108" width="16.7109375" style="232" customWidth="1"/>
    <col min="15109" max="15109" width="16.5703125" style="232" bestFit="1" customWidth="1"/>
    <col min="15110" max="15110" width="18.28515625" style="232" bestFit="1" customWidth="1"/>
    <col min="15111" max="15111" width="9.85546875" style="232" bestFit="1" customWidth="1"/>
    <col min="15112" max="15112" width="8.85546875" style="232" bestFit="1" customWidth="1"/>
    <col min="15113" max="15113" width="15" style="232" bestFit="1" customWidth="1"/>
    <col min="15114" max="15114" width="22.85546875" style="232" bestFit="1" customWidth="1"/>
    <col min="15115" max="15115" width="13.85546875" style="232" bestFit="1" customWidth="1"/>
    <col min="15116" max="15360" width="9" style="232"/>
    <col min="15361" max="15361" width="50.140625" style="232" customWidth="1"/>
    <col min="15362" max="15362" width="18" style="232" bestFit="1" customWidth="1"/>
    <col min="15363" max="15363" width="17.28515625" style="232" customWidth="1"/>
    <col min="15364" max="15364" width="16.7109375" style="232" customWidth="1"/>
    <col min="15365" max="15365" width="16.5703125" style="232" bestFit="1" customWidth="1"/>
    <col min="15366" max="15366" width="18.28515625" style="232" bestFit="1" customWidth="1"/>
    <col min="15367" max="15367" width="9.85546875" style="232" bestFit="1" customWidth="1"/>
    <col min="15368" max="15368" width="8.85546875" style="232" bestFit="1" customWidth="1"/>
    <col min="15369" max="15369" width="15" style="232" bestFit="1" customWidth="1"/>
    <col min="15370" max="15370" width="22.85546875" style="232" bestFit="1" customWidth="1"/>
    <col min="15371" max="15371" width="13.85546875" style="232" bestFit="1" customWidth="1"/>
    <col min="15372" max="15616" width="9" style="232"/>
    <col min="15617" max="15617" width="50.140625" style="232" customWidth="1"/>
    <col min="15618" max="15618" width="18" style="232" bestFit="1" customWidth="1"/>
    <col min="15619" max="15619" width="17.28515625" style="232" customWidth="1"/>
    <col min="15620" max="15620" width="16.7109375" style="232" customWidth="1"/>
    <col min="15621" max="15621" width="16.5703125" style="232" bestFit="1" customWidth="1"/>
    <col min="15622" max="15622" width="18.28515625" style="232" bestFit="1" customWidth="1"/>
    <col min="15623" max="15623" width="9.85546875" style="232" bestFit="1" customWidth="1"/>
    <col min="15624" max="15624" width="8.85546875" style="232" bestFit="1" customWidth="1"/>
    <col min="15625" max="15625" width="15" style="232" bestFit="1" customWidth="1"/>
    <col min="15626" max="15626" width="22.85546875" style="232" bestFit="1" customWidth="1"/>
    <col min="15627" max="15627" width="13.85546875" style="232" bestFit="1" customWidth="1"/>
    <col min="15628" max="15872" width="9" style="232"/>
    <col min="15873" max="15873" width="50.140625" style="232" customWidth="1"/>
    <col min="15874" max="15874" width="18" style="232" bestFit="1" customWidth="1"/>
    <col min="15875" max="15875" width="17.28515625" style="232" customWidth="1"/>
    <col min="15876" max="15876" width="16.7109375" style="232" customWidth="1"/>
    <col min="15877" max="15877" width="16.5703125" style="232" bestFit="1" customWidth="1"/>
    <col min="15878" max="15878" width="18.28515625" style="232" bestFit="1" customWidth="1"/>
    <col min="15879" max="15879" width="9.85546875" style="232" bestFit="1" customWidth="1"/>
    <col min="15880" max="15880" width="8.85546875" style="232" bestFit="1" customWidth="1"/>
    <col min="15881" max="15881" width="15" style="232" bestFit="1" customWidth="1"/>
    <col min="15882" max="15882" width="22.85546875" style="232" bestFit="1" customWidth="1"/>
    <col min="15883" max="15883" width="13.85546875" style="232" bestFit="1" customWidth="1"/>
    <col min="15884" max="16128" width="9" style="232"/>
    <col min="16129" max="16129" width="50.140625" style="232" customWidth="1"/>
    <col min="16130" max="16130" width="18" style="232" bestFit="1" customWidth="1"/>
    <col min="16131" max="16131" width="17.28515625" style="232" customWidth="1"/>
    <col min="16132" max="16132" width="16.7109375" style="232" customWidth="1"/>
    <col min="16133" max="16133" width="16.5703125" style="232" bestFit="1" customWidth="1"/>
    <col min="16134" max="16134" width="18.28515625" style="232" bestFit="1" customWidth="1"/>
    <col min="16135" max="16135" width="9.85546875" style="232" bestFit="1" customWidth="1"/>
    <col min="16136" max="16136" width="8.85546875" style="232" bestFit="1" customWidth="1"/>
    <col min="16137" max="16137" width="15" style="232" bestFit="1" customWidth="1"/>
    <col min="16138" max="16138" width="22.85546875" style="232" bestFit="1" customWidth="1"/>
    <col min="16139" max="16139" width="13.85546875" style="232" bestFit="1" customWidth="1"/>
    <col min="16140" max="16384" width="9" style="232"/>
  </cols>
  <sheetData>
    <row r="2" spans="1:12" ht="23.25" x14ac:dyDescent="0.2">
      <c r="A2" s="230" t="s">
        <v>103</v>
      </c>
      <c r="B2" s="231"/>
      <c r="G2" s="233"/>
    </row>
    <row r="3" spans="1:12" ht="15.75" customHeight="1" x14ac:dyDescent="0.2">
      <c r="A3" s="230"/>
      <c r="B3" s="231"/>
    </row>
    <row r="4" spans="1:12" ht="26.25" customHeight="1" x14ac:dyDescent="0.2">
      <c r="A4" s="40" t="s">
        <v>104</v>
      </c>
      <c r="B4" s="40" t="s">
        <v>3</v>
      </c>
      <c r="C4" s="41" t="s">
        <v>4</v>
      </c>
      <c r="D4" s="40" t="s">
        <v>5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105</v>
      </c>
      <c r="J4" s="235"/>
      <c r="K4" s="236"/>
    </row>
    <row r="5" spans="1:12" ht="27" customHeight="1" x14ac:dyDescent="0.2">
      <c r="A5" s="42" t="s">
        <v>109</v>
      </c>
      <c r="B5" s="83">
        <f>I35</f>
        <v>61195937.836883105</v>
      </c>
      <c r="C5" s="64">
        <v>0</v>
      </c>
      <c r="D5" s="43">
        <f>+ภาพรวม!C87+ภาพรวม!E87+ภาพรวม!F87+ภาพรวม!G87</f>
        <v>7546083.1896103891</v>
      </c>
      <c r="E5" s="43">
        <f>+ภาพรวม!C88+ภาพรวม!E88+ภาพรวม!F88+ภาพรวม!G88</f>
        <v>3896504.4008051949</v>
      </c>
      <c r="F5" s="61">
        <f>SUM(B5:E5)</f>
        <v>72638525.42729868</v>
      </c>
      <c r="G5" s="81">
        <v>219</v>
      </c>
      <c r="H5" s="44" t="s">
        <v>63</v>
      </c>
      <c r="I5" s="43">
        <f>+F5/G5</f>
        <v>331682.76450821315</v>
      </c>
      <c r="J5" s="235"/>
      <c r="K5" s="237"/>
      <c r="L5" s="238"/>
    </row>
    <row r="6" spans="1:12" ht="27" customHeight="1" x14ac:dyDescent="0.2">
      <c r="A6" s="45" t="s">
        <v>106</v>
      </c>
      <c r="B6" s="109">
        <f>I36</f>
        <v>54649079.703116879</v>
      </c>
      <c r="C6" s="64">
        <v>0</v>
      </c>
      <c r="D6" s="46">
        <f>+ภาพรวม!D87+ภาพรวม!H87</f>
        <v>3587200.4403896099</v>
      </c>
      <c r="E6" s="46">
        <f>+ภาพรวม!D88+ภาพรวม!H88</f>
        <v>14007054.989194805</v>
      </c>
      <c r="F6" s="46">
        <f t="shared" ref="F6:F11" si="0">SUM(B6:E6)</f>
        <v>72243335.132701293</v>
      </c>
      <c r="G6" s="69">
        <v>187559</v>
      </c>
      <c r="H6" s="47" t="s">
        <v>70</v>
      </c>
      <c r="I6" s="46">
        <f>+F6/G6</f>
        <v>385.17658514228214</v>
      </c>
      <c r="J6" s="235"/>
      <c r="K6" s="237"/>
    </row>
    <row r="7" spans="1:12" s="231" customFormat="1" ht="42" x14ac:dyDescent="0.2">
      <c r="A7" s="116" t="s">
        <v>110</v>
      </c>
      <c r="B7" s="63">
        <f t="shared" ref="B7:B13" si="1">I24</f>
        <v>34374237</v>
      </c>
      <c r="C7" s="64">
        <v>0</v>
      </c>
      <c r="D7" s="64">
        <v>0</v>
      </c>
      <c r="E7" s="64">
        <v>0</v>
      </c>
      <c r="F7" s="46">
        <f t="shared" si="0"/>
        <v>34374237</v>
      </c>
      <c r="G7" s="82">
        <v>14</v>
      </c>
      <c r="H7" s="48" t="s">
        <v>59</v>
      </c>
      <c r="I7" s="46">
        <f t="shared" ref="I7:I13" si="2">+F7/G7</f>
        <v>2455302.6428571427</v>
      </c>
      <c r="J7" s="235"/>
      <c r="K7" s="237"/>
      <c r="L7" s="239"/>
    </row>
    <row r="8" spans="1:12" ht="27" customHeight="1" x14ac:dyDescent="0.2">
      <c r="A8" s="117" t="s">
        <v>283</v>
      </c>
      <c r="B8" s="110">
        <f t="shared" si="1"/>
        <v>8919200</v>
      </c>
      <c r="C8" s="64">
        <v>0</v>
      </c>
      <c r="D8" s="64">
        <v>0</v>
      </c>
      <c r="E8" s="64">
        <v>0</v>
      </c>
      <c r="F8" s="46">
        <f t="shared" si="0"/>
        <v>8919200</v>
      </c>
      <c r="G8" s="67">
        <v>1</v>
      </c>
      <c r="H8" s="48" t="s">
        <v>59</v>
      </c>
      <c r="I8" s="46">
        <f t="shared" si="2"/>
        <v>8919200</v>
      </c>
      <c r="J8" s="235"/>
      <c r="K8" s="237"/>
      <c r="L8" s="239"/>
    </row>
    <row r="9" spans="1:12" ht="42" x14ac:dyDescent="0.2">
      <c r="A9" s="117" t="s">
        <v>284</v>
      </c>
      <c r="B9" s="66">
        <f t="shared" si="1"/>
        <v>26393400</v>
      </c>
      <c r="C9" s="64">
        <v>0</v>
      </c>
      <c r="D9" s="64">
        <v>0</v>
      </c>
      <c r="E9" s="64">
        <v>0</v>
      </c>
      <c r="F9" s="46">
        <f t="shared" si="0"/>
        <v>26393400</v>
      </c>
      <c r="G9" s="67">
        <v>4</v>
      </c>
      <c r="H9" s="48" t="s">
        <v>59</v>
      </c>
      <c r="I9" s="46">
        <f t="shared" si="2"/>
        <v>6598350</v>
      </c>
      <c r="J9" s="235"/>
      <c r="K9" s="237"/>
    </row>
    <row r="10" spans="1:12" ht="27" customHeight="1" x14ac:dyDescent="0.2">
      <c r="A10" s="45" t="s">
        <v>285</v>
      </c>
      <c r="B10" s="66">
        <f t="shared" si="1"/>
        <v>13482000</v>
      </c>
      <c r="C10" s="64">
        <v>0</v>
      </c>
      <c r="D10" s="64">
        <v>0</v>
      </c>
      <c r="E10" s="64">
        <v>0</v>
      </c>
      <c r="F10" s="46">
        <f t="shared" si="0"/>
        <v>13482000</v>
      </c>
      <c r="G10" s="67">
        <v>1</v>
      </c>
      <c r="H10" s="48" t="s">
        <v>59</v>
      </c>
      <c r="I10" s="46">
        <f t="shared" si="2"/>
        <v>13482000</v>
      </c>
      <c r="J10" s="235"/>
      <c r="K10" s="237"/>
    </row>
    <row r="11" spans="1:12" ht="27" customHeight="1" x14ac:dyDescent="0.2">
      <c r="A11" s="117" t="s">
        <v>286</v>
      </c>
      <c r="B11" s="352">
        <f t="shared" si="1"/>
        <v>32294500</v>
      </c>
      <c r="C11" s="64">
        <v>0</v>
      </c>
      <c r="D11" s="64">
        <v>0</v>
      </c>
      <c r="E11" s="64">
        <v>0</v>
      </c>
      <c r="F11" s="46">
        <f t="shared" si="0"/>
        <v>32294500</v>
      </c>
      <c r="G11" s="67">
        <v>4</v>
      </c>
      <c r="H11" s="48" t="s">
        <v>59</v>
      </c>
      <c r="I11" s="46">
        <f t="shared" si="2"/>
        <v>8073625</v>
      </c>
      <c r="J11" s="235"/>
      <c r="K11" s="237"/>
    </row>
    <row r="12" spans="1:12" ht="42" x14ac:dyDescent="0.2">
      <c r="A12" s="117" t="s">
        <v>287</v>
      </c>
      <c r="B12" s="352">
        <f t="shared" si="1"/>
        <v>44083675</v>
      </c>
      <c r="C12" s="64">
        <v>0</v>
      </c>
      <c r="D12" s="64">
        <v>0</v>
      </c>
      <c r="E12" s="64">
        <v>0</v>
      </c>
      <c r="F12" s="46">
        <f t="shared" ref="F12:F13" si="3">SUM(B12:E12)</f>
        <v>44083675</v>
      </c>
      <c r="G12" s="67">
        <v>6</v>
      </c>
      <c r="H12" s="48" t="s">
        <v>59</v>
      </c>
      <c r="I12" s="46">
        <f t="shared" si="2"/>
        <v>7347279.166666667</v>
      </c>
      <c r="J12" s="240"/>
      <c r="K12" s="237"/>
    </row>
    <row r="13" spans="1:12" ht="42" x14ac:dyDescent="0.2">
      <c r="A13" s="117" t="s">
        <v>288</v>
      </c>
      <c r="B13" s="352">
        <f t="shared" si="1"/>
        <v>1450000</v>
      </c>
      <c r="C13" s="64">
        <v>0</v>
      </c>
      <c r="D13" s="64">
        <v>0</v>
      </c>
      <c r="E13" s="64">
        <v>0</v>
      </c>
      <c r="F13" s="46">
        <f t="shared" si="3"/>
        <v>1450000</v>
      </c>
      <c r="G13" s="67">
        <v>1</v>
      </c>
      <c r="H13" s="48" t="s">
        <v>59</v>
      </c>
      <c r="I13" s="46">
        <f t="shared" si="2"/>
        <v>1450000</v>
      </c>
      <c r="J13" s="240"/>
      <c r="K13" s="237"/>
    </row>
    <row r="14" spans="1:12" ht="27" customHeight="1" x14ac:dyDescent="0.2">
      <c r="A14" s="241"/>
      <c r="B14" s="70"/>
      <c r="C14" s="71"/>
      <c r="D14" s="72"/>
      <c r="E14" s="73"/>
      <c r="F14" s="68"/>
      <c r="G14" s="74"/>
      <c r="H14" s="75"/>
      <c r="I14" s="76"/>
    </row>
    <row r="15" spans="1:12" ht="30" customHeight="1" x14ac:dyDescent="0.2">
      <c r="A15" s="40" t="s">
        <v>6</v>
      </c>
      <c r="B15" s="77">
        <f>SUM(B5:B14)</f>
        <v>276842029.53999996</v>
      </c>
      <c r="C15" s="77">
        <f>SUM(C5:C14)</f>
        <v>0</v>
      </c>
      <c r="D15" s="77">
        <f>SUM(D5:D14)</f>
        <v>11133283.629999999</v>
      </c>
      <c r="E15" s="77">
        <f>SUM(E5:E14)</f>
        <v>17903559.390000001</v>
      </c>
      <c r="F15" s="77">
        <f>SUM(F5:F14)</f>
        <v>305878872.55999994</v>
      </c>
      <c r="G15" s="78"/>
      <c r="H15" s="79"/>
      <c r="I15" s="80"/>
    </row>
    <row r="16" spans="1:12" x14ac:dyDescent="0.2">
      <c r="B16" s="242"/>
    </row>
    <row r="17" spans="1:18" x14ac:dyDescent="0.2">
      <c r="B17" s="242"/>
    </row>
    <row r="18" spans="1:18" x14ac:dyDescent="0.2">
      <c r="A18" s="124"/>
      <c r="B18" s="243" t="s">
        <v>118</v>
      </c>
      <c r="C18" s="243" t="s">
        <v>115</v>
      </c>
      <c r="D18" s="243" t="s">
        <v>114</v>
      </c>
      <c r="E18" s="243" t="s">
        <v>117</v>
      </c>
      <c r="F18" s="243" t="s">
        <v>116</v>
      </c>
      <c r="G18" s="404" t="s">
        <v>119</v>
      </c>
      <c r="H18" s="404"/>
      <c r="I18" s="404" t="s">
        <v>6</v>
      </c>
      <c r="J18" s="404"/>
    </row>
    <row r="19" spans="1:18" x14ac:dyDescent="0.2">
      <c r="A19" s="231" t="s">
        <v>122</v>
      </c>
      <c r="L19" s="244"/>
      <c r="M19" s="245"/>
      <c r="N19" s="246"/>
      <c r="O19" s="246"/>
      <c r="P19" s="247"/>
      <c r="Q19" s="248"/>
      <c r="R19" s="249"/>
    </row>
    <row r="20" spans="1:18" x14ac:dyDescent="0.2">
      <c r="A20" s="62" t="s">
        <v>109</v>
      </c>
      <c r="B20" s="250">
        <f>ภาพรวม!C86</f>
        <v>18054106.884220779</v>
      </c>
      <c r="D20" s="250">
        <f>ภาพรวม!E86</f>
        <v>122913175.7888961</v>
      </c>
      <c r="E20" s="242">
        <f>ภาพรวม!F86</f>
        <v>24146938.218798701</v>
      </c>
      <c r="F20" s="242">
        <f>ภาพรวม!G86</f>
        <v>26820053.944967531</v>
      </c>
      <c r="G20" s="402"/>
      <c r="H20" s="402"/>
      <c r="I20" s="406">
        <f>SUM(B20:H20)</f>
        <v>191934274.8368831</v>
      </c>
      <c r="J20" s="406"/>
      <c r="L20" s="244"/>
      <c r="M20" s="245"/>
      <c r="N20" s="246"/>
      <c r="O20" s="246"/>
      <c r="P20" s="247"/>
      <c r="Q20" s="251"/>
      <c r="R20" s="249"/>
    </row>
    <row r="21" spans="1:18" x14ac:dyDescent="0.2">
      <c r="A21" s="62" t="s">
        <v>106</v>
      </c>
      <c r="B21" s="123"/>
      <c r="C21" s="242">
        <f>ภาพรวม!D86</f>
        <v>54082187.608896106</v>
      </c>
      <c r="G21" s="401">
        <f>ภาพรวม!H86</f>
        <v>30825567.094220772</v>
      </c>
      <c r="H21" s="402"/>
      <c r="I21" s="406">
        <f>SUM(B21:H21)</f>
        <v>84907754.703116879</v>
      </c>
      <c r="J21" s="406"/>
      <c r="L21" s="252"/>
      <c r="M21" s="253"/>
      <c r="N21" s="254"/>
      <c r="O21" s="246"/>
      <c r="P21" s="247"/>
      <c r="Q21" s="251"/>
      <c r="R21" s="249"/>
    </row>
    <row r="22" spans="1:18" ht="21.75" thickBot="1" x14ac:dyDescent="0.25">
      <c r="I22" s="399">
        <f>SUM(I20:J21)</f>
        <v>276842029.53999996</v>
      </c>
      <c r="J22" s="400"/>
      <c r="L22" s="252"/>
      <c r="M22" s="253"/>
      <c r="N22" s="254"/>
      <c r="O22" s="255"/>
      <c r="P22" s="247"/>
      <c r="Q22" s="256"/>
      <c r="R22" s="249"/>
    </row>
    <row r="23" spans="1:18" ht="21.75" thickTop="1" x14ac:dyDescent="0.2">
      <c r="A23" s="231" t="s">
        <v>120</v>
      </c>
      <c r="L23" s="252"/>
      <c r="M23" s="253"/>
      <c r="N23" s="254"/>
      <c r="O23" s="255"/>
      <c r="P23" s="247"/>
      <c r="Q23" s="256"/>
      <c r="R23" s="249"/>
    </row>
    <row r="24" spans="1:18" ht="42" x14ac:dyDescent="0.2">
      <c r="A24" s="118" t="s">
        <v>110</v>
      </c>
      <c r="B24" s="123"/>
      <c r="C24" s="123">
        <f>แผนงาน!I25</f>
        <v>5400000</v>
      </c>
      <c r="D24" s="123">
        <f>แผนงาน!I22</f>
        <v>9780400</v>
      </c>
      <c r="E24" s="123">
        <f>แผนงาน!I16</f>
        <v>11290197</v>
      </c>
      <c r="F24" s="123">
        <f>แผนงาน!I12</f>
        <v>7903640</v>
      </c>
      <c r="G24" s="402"/>
      <c r="H24" s="402"/>
      <c r="I24" s="401">
        <f>SUM(B24:H24)</f>
        <v>34374237</v>
      </c>
      <c r="J24" s="402"/>
      <c r="L24" s="252"/>
      <c r="M24" s="253"/>
      <c r="N24" s="254"/>
      <c r="O24" s="255"/>
      <c r="P24" s="247"/>
      <c r="Q24" s="256"/>
      <c r="R24" s="249"/>
    </row>
    <row r="25" spans="1:18" x14ac:dyDescent="0.2">
      <c r="A25" s="118" t="s">
        <v>283</v>
      </c>
      <c r="B25" s="123"/>
      <c r="C25" s="123"/>
      <c r="D25" s="123">
        <f>แผนงาน!G30</f>
        <v>8919200</v>
      </c>
      <c r="E25" s="123"/>
      <c r="F25" s="123"/>
      <c r="G25" s="402"/>
      <c r="H25" s="402"/>
      <c r="I25" s="401">
        <f t="shared" ref="I25:I30" si="4">SUM(B25:H25)</f>
        <v>8919200</v>
      </c>
      <c r="J25" s="402"/>
      <c r="L25" s="252"/>
      <c r="M25" s="253"/>
      <c r="N25" s="254"/>
      <c r="O25" s="255"/>
      <c r="P25" s="247"/>
      <c r="Q25" s="256"/>
      <c r="R25" s="249"/>
    </row>
    <row r="26" spans="1:18" ht="42" x14ac:dyDescent="0.2">
      <c r="A26" s="118" t="s">
        <v>284</v>
      </c>
      <c r="B26" s="123"/>
      <c r="C26" s="123"/>
      <c r="D26" s="123">
        <f>SUM(แผนงาน!G32:G35)</f>
        <v>26393400</v>
      </c>
      <c r="E26" s="123"/>
      <c r="F26" s="123"/>
      <c r="G26" s="402"/>
      <c r="H26" s="402"/>
      <c r="I26" s="401">
        <f t="shared" si="4"/>
        <v>26393400</v>
      </c>
      <c r="J26" s="402"/>
    </row>
    <row r="27" spans="1:18" x14ac:dyDescent="0.2">
      <c r="A27" s="62" t="s">
        <v>285</v>
      </c>
      <c r="B27" s="123"/>
      <c r="C27" s="123"/>
      <c r="D27" s="123">
        <f>แผนงาน!G37</f>
        <v>13482000</v>
      </c>
      <c r="E27" s="123"/>
      <c r="F27" s="123"/>
      <c r="G27" s="402"/>
      <c r="H27" s="402"/>
      <c r="I27" s="401">
        <f t="shared" si="4"/>
        <v>13482000</v>
      </c>
      <c r="J27" s="402"/>
    </row>
    <row r="28" spans="1:18" ht="25.5" customHeight="1" x14ac:dyDescent="0.2">
      <c r="A28" s="118" t="s">
        <v>286</v>
      </c>
      <c r="B28" s="123"/>
      <c r="C28" s="123"/>
      <c r="D28" s="123">
        <f>SUM(แผนงาน!G39:G42)</f>
        <v>32294500</v>
      </c>
      <c r="E28" s="123"/>
      <c r="F28" s="123"/>
      <c r="G28" s="402"/>
      <c r="H28" s="402"/>
      <c r="I28" s="401">
        <f t="shared" si="4"/>
        <v>32294500</v>
      </c>
      <c r="J28" s="402"/>
    </row>
    <row r="29" spans="1:18" ht="42" x14ac:dyDescent="0.2">
      <c r="A29" s="118" t="s">
        <v>287</v>
      </c>
      <c r="B29" s="123"/>
      <c r="C29" s="123">
        <f>แผนงาน!I45</f>
        <v>21700000</v>
      </c>
      <c r="D29" s="123">
        <f>แผนงาน!I47</f>
        <v>14475000</v>
      </c>
      <c r="E29" s="123"/>
      <c r="F29" s="123">
        <f>แผนงาน!I50</f>
        <v>4750000</v>
      </c>
      <c r="G29" s="401">
        <f>แผนงาน!I49</f>
        <v>3158675</v>
      </c>
      <c r="H29" s="402"/>
      <c r="I29" s="401">
        <f t="shared" si="4"/>
        <v>44083675</v>
      </c>
      <c r="J29" s="402"/>
    </row>
    <row r="30" spans="1:18" ht="42" x14ac:dyDescent="0.2">
      <c r="A30" s="118" t="s">
        <v>288</v>
      </c>
      <c r="B30" s="123"/>
      <c r="C30" s="123"/>
      <c r="D30" s="123">
        <f>แผนงาน!I55</f>
        <v>1450000</v>
      </c>
      <c r="E30" s="123"/>
      <c r="F30" s="123"/>
      <c r="G30" s="402"/>
      <c r="H30" s="402"/>
      <c r="I30" s="401">
        <f t="shared" si="4"/>
        <v>1450000</v>
      </c>
      <c r="J30" s="402"/>
    </row>
    <row r="31" spans="1:18" ht="21.75" thickBot="1" x14ac:dyDescent="0.25">
      <c r="A31" s="257" t="s">
        <v>121</v>
      </c>
      <c r="B31" s="258">
        <f>SUM(B24:B30)</f>
        <v>0</v>
      </c>
      <c r="C31" s="258">
        <f t="shared" ref="C31:E31" si="5">SUM(C24:C30)</f>
        <v>27100000</v>
      </c>
      <c r="D31" s="258">
        <f t="shared" si="5"/>
        <v>106794500</v>
      </c>
      <c r="E31" s="258">
        <f t="shared" si="5"/>
        <v>11290197</v>
      </c>
      <c r="F31" s="258">
        <f>SUM(F24:F30)</f>
        <v>12653640</v>
      </c>
      <c r="G31" s="403">
        <f>SUM(G24:H30)</f>
        <v>3158675</v>
      </c>
      <c r="H31" s="403"/>
      <c r="I31" s="403">
        <f>SUM(B31:H31)</f>
        <v>160997012</v>
      </c>
      <c r="J31" s="403"/>
    </row>
    <row r="32" spans="1:18" ht="21.75" thickTop="1" x14ac:dyDescent="0.2"/>
    <row r="33" spans="1:10" x14ac:dyDescent="0.2">
      <c r="A33" s="124"/>
      <c r="B33" s="243" t="s">
        <v>118</v>
      </c>
      <c r="C33" s="243" t="s">
        <v>115</v>
      </c>
      <c r="D33" s="243" t="s">
        <v>114</v>
      </c>
      <c r="E33" s="243" t="s">
        <v>117</v>
      </c>
      <c r="F33" s="243" t="s">
        <v>116</v>
      </c>
      <c r="G33" s="404" t="s">
        <v>119</v>
      </c>
      <c r="H33" s="404"/>
      <c r="I33" s="404" t="s">
        <v>6</v>
      </c>
      <c r="J33" s="404"/>
    </row>
    <row r="34" spans="1:10" x14ac:dyDescent="0.2">
      <c r="A34" s="231" t="s">
        <v>123</v>
      </c>
    </row>
    <row r="35" spans="1:10" x14ac:dyDescent="0.2">
      <c r="A35" s="62" t="s">
        <v>109</v>
      </c>
      <c r="B35" s="250">
        <f>B20-B31</f>
        <v>18054106.884220779</v>
      </c>
      <c r="C35" s="250"/>
      <c r="D35" s="250">
        <f>D20-D31</f>
        <v>16118675.788896099</v>
      </c>
      <c r="E35" s="250">
        <f>E20-E31</f>
        <v>12856741.218798701</v>
      </c>
      <c r="F35" s="250">
        <f>F20-F31</f>
        <v>14166413.944967531</v>
      </c>
      <c r="G35" s="402"/>
      <c r="H35" s="402"/>
      <c r="I35" s="405">
        <f>SUM(B35:H35)</f>
        <v>61195937.836883105</v>
      </c>
      <c r="J35" s="405"/>
    </row>
    <row r="36" spans="1:10" x14ac:dyDescent="0.2">
      <c r="A36" s="62" t="s">
        <v>106</v>
      </c>
      <c r="B36" s="123"/>
      <c r="C36" s="242">
        <f>C21-C31</f>
        <v>26982187.608896106</v>
      </c>
      <c r="G36" s="401">
        <f>G21-G31</f>
        <v>27666892.094220772</v>
      </c>
      <c r="H36" s="402"/>
      <c r="I36" s="405">
        <f>SUM(B36:H36)</f>
        <v>54649079.703116879</v>
      </c>
      <c r="J36" s="405"/>
    </row>
    <row r="37" spans="1:10" ht="21.75" thickBot="1" x14ac:dyDescent="0.25">
      <c r="I37" s="399">
        <f>SUM(I35:J36)</f>
        <v>115845017.53999999</v>
      </c>
      <c r="J37" s="400"/>
    </row>
    <row r="38" spans="1:10" ht="21.75" thickTop="1" x14ac:dyDescent="0.2"/>
  </sheetData>
  <mergeCells count="30">
    <mergeCell ref="G18:H18"/>
    <mergeCell ref="G20:H20"/>
    <mergeCell ref="I18:J18"/>
    <mergeCell ref="G21:H21"/>
    <mergeCell ref="I20:J20"/>
    <mergeCell ref="I21:J21"/>
    <mergeCell ref="G33:H33"/>
    <mergeCell ref="I33:J33"/>
    <mergeCell ref="G35:H35"/>
    <mergeCell ref="I35:J35"/>
    <mergeCell ref="G36:H36"/>
    <mergeCell ref="I36:J36"/>
    <mergeCell ref="G29:H29"/>
    <mergeCell ref="G30:H30"/>
    <mergeCell ref="G31:H31"/>
    <mergeCell ref="I29:J29"/>
    <mergeCell ref="I30:J30"/>
    <mergeCell ref="I31:J31"/>
    <mergeCell ref="G24:H24"/>
    <mergeCell ref="G25:H25"/>
    <mergeCell ref="G26:H26"/>
    <mergeCell ref="G27:H27"/>
    <mergeCell ref="G28:H28"/>
    <mergeCell ref="I22:J22"/>
    <mergeCell ref="I37:J37"/>
    <mergeCell ref="I24:J24"/>
    <mergeCell ref="I25:J25"/>
    <mergeCell ref="I26:J26"/>
    <mergeCell ref="I27:J27"/>
    <mergeCell ref="I28:J28"/>
  </mergeCells>
  <pageMargins left="0.2" right="0" top="0.5" bottom="0.2" header="0.31496062992126" footer="0.118110236220472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workbookViewId="0">
      <selection activeCell="B11" sqref="B11"/>
    </sheetView>
  </sheetViews>
  <sheetFormatPr defaultColWidth="9" defaultRowHeight="21" x14ac:dyDescent="0.2"/>
  <cols>
    <col min="1" max="1" width="50.140625" style="232" customWidth="1"/>
    <col min="2" max="2" width="18" style="232" bestFit="1" customWidth="1"/>
    <col min="3" max="3" width="17.28515625" style="232" customWidth="1"/>
    <col min="4" max="4" width="16.7109375" style="232" customWidth="1"/>
    <col min="5" max="5" width="16.5703125" style="232" bestFit="1" customWidth="1"/>
    <col min="6" max="6" width="18.28515625" style="232" bestFit="1" customWidth="1"/>
    <col min="7" max="7" width="12.140625" style="124" bestFit="1" customWidth="1"/>
    <col min="8" max="8" width="8.85546875" style="124" bestFit="1" customWidth="1"/>
    <col min="9" max="9" width="15" style="232" bestFit="1" customWidth="1"/>
    <col min="10" max="10" width="9.42578125" style="234" customWidth="1"/>
    <col min="11" max="11" width="17.28515625" style="234" customWidth="1"/>
    <col min="12" max="12" width="19.7109375" style="234" customWidth="1"/>
    <col min="13" max="256" width="9" style="232"/>
    <col min="257" max="257" width="50.140625" style="232" customWidth="1"/>
    <col min="258" max="258" width="18" style="232" bestFit="1" customWidth="1"/>
    <col min="259" max="259" width="17.28515625" style="232" customWidth="1"/>
    <col min="260" max="260" width="16.7109375" style="232" customWidth="1"/>
    <col min="261" max="261" width="16.5703125" style="232" bestFit="1" customWidth="1"/>
    <col min="262" max="262" width="18.28515625" style="232" bestFit="1" customWidth="1"/>
    <col min="263" max="263" width="9.85546875" style="232" bestFit="1" customWidth="1"/>
    <col min="264" max="264" width="8.85546875" style="232" bestFit="1" customWidth="1"/>
    <col min="265" max="265" width="15" style="232" bestFit="1" customWidth="1"/>
    <col min="266" max="266" width="22.85546875" style="232" bestFit="1" customWidth="1"/>
    <col min="267" max="267" width="13.85546875" style="232" bestFit="1" customWidth="1"/>
    <col min="268" max="512" width="9" style="232"/>
    <col min="513" max="513" width="50.140625" style="232" customWidth="1"/>
    <col min="514" max="514" width="18" style="232" bestFit="1" customWidth="1"/>
    <col min="515" max="515" width="17.28515625" style="232" customWidth="1"/>
    <col min="516" max="516" width="16.7109375" style="232" customWidth="1"/>
    <col min="517" max="517" width="16.5703125" style="232" bestFit="1" customWidth="1"/>
    <col min="518" max="518" width="18.28515625" style="232" bestFit="1" customWidth="1"/>
    <col min="519" max="519" width="9.85546875" style="232" bestFit="1" customWidth="1"/>
    <col min="520" max="520" width="8.85546875" style="232" bestFit="1" customWidth="1"/>
    <col min="521" max="521" width="15" style="232" bestFit="1" customWidth="1"/>
    <col min="522" max="522" width="22.85546875" style="232" bestFit="1" customWidth="1"/>
    <col min="523" max="523" width="13.85546875" style="232" bestFit="1" customWidth="1"/>
    <col min="524" max="768" width="9" style="232"/>
    <col min="769" max="769" width="50.140625" style="232" customWidth="1"/>
    <col min="770" max="770" width="18" style="232" bestFit="1" customWidth="1"/>
    <col min="771" max="771" width="17.28515625" style="232" customWidth="1"/>
    <col min="772" max="772" width="16.7109375" style="232" customWidth="1"/>
    <col min="773" max="773" width="16.5703125" style="232" bestFit="1" customWidth="1"/>
    <col min="774" max="774" width="18.28515625" style="232" bestFit="1" customWidth="1"/>
    <col min="775" max="775" width="9.85546875" style="232" bestFit="1" customWidth="1"/>
    <col min="776" max="776" width="8.85546875" style="232" bestFit="1" customWidth="1"/>
    <col min="777" max="777" width="15" style="232" bestFit="1" customWidth="1"/>
    <col min="778" max="778" width="22.85546875" style="232" bestFit="1" customWidth="1"/>
    <col min="779" max="779" width="13.85546875" style="232" bestFit="1" customWidth="1"/>
    <col min="780" max="1024" width="9" style="232"/>
    <col min="1025" max="1025" width="50.140625" style="232" customWidth="1"/>
    <col min="1026" max="1026" width="18" style="232" bestFit="1" customWidth="1"/>
    <col min="1027" max="1027" width="17.28515625" style="232" customWidth="1"/>
    <col min="1028" max="1028" width="16.7109375" style="232" customWidth="1"/>
    <col min="1029" max="1029" width="16.5703125" style="232" bestFit="1" customWidth="1"/>
    <col min="1030" max="1030" width="18.28515625" style="232" bestFit="1" customWidth="1"/>
    <col min="1031" max="1031" width="9.85546875" style="232" bestFit="1" customWidth="1"/>
    <col min="1032" max="1032" width="8.85546875" style="232" bestFit="1" customWidth="1"/>
    <col min="1033" max="1033" width="15" style="232" bestFit="1" customWidth="1"/>
    <col min="1034" max="1034" width="22.85546875" style="232" bestFit="1" customWidth="1"/>
    <col min="1035" max="1035" width="13.85546875" style="232" bestFit="1" customWidth="1"/>
    <col min="1036" max="1280" width="9" style="232"/>
    <col min="1281" max="1281" width="50.140625" style="232" customWidth="1"/>
    <col min="1282" max="1282" width="18" style="232" bestFit="1" customWidth="1"/>
    <col min="1283" max="1283" width="17.28515625" style="232" customWidth="1"/>
    <col min="1284" max="1284" width="16.7109375" style="232" customWidth="1"/>
    <col min="1285" max="1285" width="16.5703125" style="232" bestFit="1" customWidth="1"/>
    <col min="1286" max="1286" width="18.28515625" style="232" bestFit="1" customWidth="1"/>
    <col min="1287" max="1287" width="9.85546875" style="232" bestFit="1" customWidth="1"/>
    <col min="1288" max="1288" width="8.85546875" style="232" bestFit="1" customWidth="1"/>
    <col min="1289" max="1289" width="15" style="232" bestFit="1" customWidth="1"/>
    <col min="1290" max="1290" width="22.85546875" style="232" bestFit="1" customWidth="1"/>
    <col min="1291" max="1291" width="13.85546875" style="232" bestFit="1" customWidth="1"/>
    <col min="1292" max="1536" width="9" style="232"/>
    <col min="1537" max="1537" width="50.140625" style="232" customWidth="1"/>
    <col min="1538" max="1538" width="18" style="232" bestFit="1" customWidth="1"/>
    <col min="1539" max="1539" width="17.28515625" style="232" customWidth="1"/>
    <col min="1540" max="1540" width="16.7109375" style="232" customWidth="1"/>
    <col min="1541" max="1541" width="16.5703125" style="232" bestFit="1" customWidth="1"/>
    <col min="1542" max="1542" width="18.28515625" style="232" bestFit="1" customWidth="1"/>
    <col min="1543" max="1543" width="9.85546875" style="232" bestFit="1" customWidth="1"/>
    <col min="1544" max="1544" width="8.85546875" style="232" bestFit="1" customWidth="1"/>
    <col min="1545" max="1545" width="15" style="232" bestFit="1" customWidth="1"/>
    <col min="1546" max="1546" width="22.85546875" style="232" bestFit="1" customWidth="1"/>
    <col min="1547" max="1547" width="13.85546875" style="232" bestFit="1" customWidth="1"/>
    <col min="1548" max="1792" width="9" style="232"/>
    <col min="1793" max="1793" width="50.140625" style="232" customWidth="1"/>
    <col min="1794" max="1794" width="18" style="232" bestFit="1" customWidth="1"/>
    <col min="1795" max="1795" width="17.28515625" style="232" customWidth="1"/>
    <col min="1796" max="1796" width="16.7109375" style="232" customWidth="1"/>
    <col min="1797" max="1797" width="16.5703125" style="232" bestFit="1" customWidth="1"/>
    <col min="1798" max="1798" width="18.28515625" style="232" bestFit="1" customWidth="1"/>
    <col min="1799" max="1799" width="9.85546875" style="232" bestFit="1" customWidth="1"/>
    <col min="1800" max="1800" width="8.85546875" style="232" bestFit="1" customWidth="1"/>
    <col min="1801" max="1801" width="15" style="232" bestFit="1" customWidth="1"/>
    <col min="1802" max="1802" width="22.85546875" style="232" bestFit="1" customWidth="1"/>
    <col min="1803" max="1803" width="13.85546875" style="232" bestFit="1" customWidth="1"/>
    <col min="1804" max="2048" width="9" style="232"/>
    <col min="2049" max="2049" width="50.140625" style="232" customWidth="1"/>
    <col min="2050" max="2050" width="18" style="232" bestFit="1" customWidth="1"/>
    <col min="2051" max="2051" width="17.28515625" style="232" customWidth="1"/>
    <col min="2052" max="2052" width="16.7109375" style="232" customWidth="1"/>
    <col min="2053" max="2053" width="16.5703125" style="232" bestFit="1" customWidth="1"/>
    <col min="2054" max="2054" width="18.28515625" style="232" bestFit="1" customWidth="1"/>
    <col min="2055" max="2055" width="9.85546875" style="232" bestFit="1" customWidth="1"/>
    <col min="2056" max="2056" width="8.85546875" style="232" bestFit="1" customWidth="1"/>
    <col min="2057" max="2057" width="15" style="232" bestFit="1" customWidth="1"/>
    <col min="2058" max="2058" width="22.85546875" style="232" bestFit="1" customWidth="1"/>
    <col min="2059" max="2059" width="13.85546875" style="232" bestFit="1" customWidth="1"/>
    <col min="2060" max="2304" width="9" style="232"/>
    <col min="2305" max="2305" width="50.140625" style="232" customWidth="1"/>
    <col min="2306" max="2306" width="18" style="232" bestFit="1" customWidth="1"/>
    <col min="2307" max="2307" width="17.28515625" style="232" customWidth="1"/>
    <col min="2308" max="2308" width="16.7109375" style="232" customWidth="1"/>
    <col min="2309" max="2309" width="16.5703125" style="232" bestFit="1" customWidth="1"/>
    <col min="2310" max="2310" width="18.28515625" style="232" bestFit="1" customWidth="1"/>
    <col min="2311" max="2311" width="9.85546875" style="232" bestFit="1" customWidth="1"/>
    <col min="2312" max="2312" width="8.85546875" style="232" bestFit="1" customWidth="1"/>
    <col min="2313" max="2313" width="15" style="232" bestFit="1" customWidth="1"/>
    <col min="2314" max="2314" width="22.85546875" style="232" bestFit="1" customWidth="1"/>
    <col min="2315" max="2315" width="13.85546875" style="232" bestFit="1" customWidth="1"/>
    <col min="2316" max="2560" width="9" style="232"/>
    <col min="2561" max="2561" width="50.140625" style="232" customWidth="1"/>
    <col min="2562" max="2562" width="18" style="232" bestFit="1" customWidth="1"/>
    <col min="2563" max="2563" width="17.28515625" style="232" customWidth="1"/>
    <col min="2564" max="2564" width="16.7109375" style="232" customWidth="1"/>
    <col min="2565" max="2565" width="16.5703125" style="232" bestFit="1" customWidth="1"/>
    <col min="2566" max="2566" width="18.28515625" style="232" bestFit="1" customWidth="1"/>
    <col min="2567" max="2567" width="9.85546875" style="232" bestFit="1" customWidth="1"/>
    <col min="2568" max="2568" width="8.85546875" style="232" bestFit="1" customWidth="1"/>
    <col min="2569" max="2569" width="15" style="232" bestFit="1" customWidth="1"/>
    <col min="2570" max="2570" width="22.85546875" style="232" bestFit="1" customWidth="1"/>
    <col min="2571" max="2571" width="13.85546875" style="232" bestFit="1" customWidth="1"/>
    <col min="2572" max="2816" width="9" style="232"/>
    <col min="2817" max="2817" width="50.140625" style="232" customWidth="1"/>
    <col min="2818" max="2818" width="18" style="232" bestFit="1" customWidth="1"/>
    <col min="2819" max="2819" width="17.28515625" style="232" customWidth="1"/>
    <col min="2820" max="2820" width="16.7109375" style="232" customWidth="1"/>
    <col min="2821" max="2821" width="16.5703125" style="232" bestFit="1" customWidth="1"/>
    <col min="2822" max="2822" width="18.28515625" style="232" bestFit="1" customWidth="1"/>
    <col min="2823" max="2823" width="9.85546875" style="232" bestFit="1" customWidth="1"/>
    <col min="2824" max="2824" width="8.85546875" style="232" bestFit="1" customWidth="1"/>
    <col min="2825" max="2825" width="15" style="232" bestFit="1" customWidth="1"/>
    <col min="2826" max="2826" width="22.85546875" style="232" bestFit="1" customWidth="1"/>
    <col min="2827" max="2827" width="13.85546875" style="232" bestFit="1" customWidth="1"/>
    <col min="2828" max="3072" width="9" style="232"/>
    <col min="3073" max="3073" width="50.140625" style="232" customWidth="1"/>
    <col min="3074" max="3074" width="18" style="232" bestFit="1" customWidth="1"/>
    <col min="3075" max="3075" width="17.28515625" style="232" customWidth="1"/>
    <col min="3076" max="3076" width="16.7109375" style="232" customWidth="1"/>
    <col min="3077" max="3077" width="16.5703125" style="232" bestFit="1" customWidth="1"/>
    <col min="3078" max="3078" width="18.28515625" style="232" bestFit="1" customWidth="1"/>
    <col min="3079" max="3079" width="9.85546875" style="232" bestFit="1" customWidth="1"/>
    <col min="3080" max="3080" width="8.85546875" style="232" bestFit="1" customWidth="1"/>
    <col min="3081" max="3081" width="15" style="232" bestFit="1" customWidth="1"/>
    <col min="3082" max="3082" width="22.85546875" style="232" bestFit="1" customWidth="1"/>
    <col min="3083" max="3083" width="13.85546875" style="232" bestFit="1" customWidth="1"/>
    <col min="3084" max="3328" width="9" style="232"/>
    <col min="3329" max="3329" width="50.140625" style="232" customWidth="1"/>
    <col min="3330" max="3330" width="18" style="232" bestFit="1" customWidth="1"/>
    <col min="3331" max="3331" width="17.28515625" style="232" customWidth="1"/>
    <col min="3332" max="3332" width="16.7109375" style="232" customWidth="1"/>
    <col min="3333" max="3333" width="16.5703125" style="232" bestFit="1" customWidth="1"/>
    <col min="3334" max="3334" width="18.28515625" style="232" bestFit="1" customWidth="1"/>
    <col min="3335" max="3335" width="9.85546875" style="232" bestFit="1" customWidth="1"/>
    <col min="3336" max="3336" width="8.85546875" style="232" bestFit="1" customWidth="1"/>
    <col min="3337" max="3337" width="15" style="232" bestFit="1" customWidth="1"/>
    <col min="3338" max="3338" width="22.85546875" style="232" bestFit="1" customWidth="1"/>
    <col min="3339" max="3339" width="13.85546875" style="232" bestFit="1" customWidth="1"/>
    <col min="3340" max="3584" width="9" style="232"/>
    <col min="3585" max="3585" width="50.140625" style="232" customWidth="1"/>
    <col min="3586" max="3586" width="18" style="232" bestFit="1" customWidth="1"/>
    <col min="3587" max="3587" width="17.28515625" style="232" customWidth="1"/>
    <col min="3588" max="3588" width="16.7109375" style="232" customWidth="1"/>
    <col min="3589" max="3589" width="16.5703125" style="232" bestFit="1" customWidth="1"/>
    <col min="3590" max="3590" width="18.28515625" style="232" bestFit="1" customWidth="1"/>
    <col min="3591" max="3591" width="9.85546875" style="232" bestFit="1" customWidth="1"/>
    <col min="3592" max="3592" width="8.85546875" style="232" bestFit="1" customWidth="1"/>
    <col min="3593" max="3593" width="15" style="232" bestFit="1" customWidth="1"/>
    <col min="3594" max="3594" width="22.85546875" style="232" bestFit="1" customWidth="1"/>
    <col min="3595" max="3595" width="13.85546875" style="232" bestFit="1" customWidth="1"/>
    <col min="3596" max="3840" width="9" style="232"/>
    <col min="3841" max="3841" width="50.140625" style="232" customWidth="1"/>
    <col min="3842" max="3842" width="18" style="232" bestFit="1" customWidth="1"/>
    <col min="3843" max="3843" width="17.28515625" style="232" customWidth="1"/>
    <col min="3844" max="3844" width="16.7109375" style="232" customWidth="1"/>
    <col min="3845" max="3845" width="16.5703125" style="232" bestFit="1" customWidth="1"/>
    <col min="3846" max="3846" width="18.28515625" style="232" bestFit="1" customWidth="1"/>
    <col min="3847" max="3847" width="9.85546875" style="232" bestFit="1" customWidth="1"/>
    <col min="3848" max="3848" width="8.85546875" style="232" bestFit="1" customWidth="1"/>
    <col min="3849" max="3849" width="15" style="232" bestFit="1" customWidth="1"/>
    <col min="3850" max="3850" width="22.85546875" style="232" bestFit="1" customWidth="1"/>
    <col min="3851" max="3851" width="13.85546875" style="232" bestFit="1" customWidth="1"/>
    <col min="3852" max="4096" width="9" style="232"/>
    <col min="4097" max="4097" width="50.140625" style="232" customWidth="1"/>
    <col min="4098" max="4098" width="18" style="232" bestFit="1" customWidth="1"/>
    <col min="4099" max="4099" width="17.28515625" style="232" customWidth="1"/>
    <col min="4100" max="4100" width="16.7109375" style="232" customWidth="1"/>
    <col min="4101" max="4101" width="16.5703125" style="232" bestFit="1" customWidth="1"/>
    <col min="4102" max="4102" width="18.28515625" style="232" bestFit="1" customWidth="1"/>
    <col min="4103" max="4103" width="9.85546875" style="232" bestFit="1" customWidth="1"/>
    <col min="4104" max="4104" width="8.85546875" style="232" bestFit="1" customWidth="1"/>
    <col min="4105" max="4105" width="15" style="232" bestFit="1" customWidth="1"/>
    <col min="4106" max="4106" width="22.85546875" style="232" bestFit="1" customWidth="1"/>
    <col min="4107" max="4107" width="13.85546875" style="232" bestFit="1" customWidth="1"/>
    <col min="4108" max="4352" width="9" style="232"/>
    <col min="4353" max="4353" width="50.140625" style="232" customWidth="1"/>
    <col min="4354" max="4354" width="18" style="232" bestFit="1" customWidth="1"/>
    <col min="4355" max="4355" width="17.28515625" style="232" customWidth="1"/>
    <col min="4356" max="4356" width="16.7109375" style="232" customWidth="1"/>
    <col min="4357" max="4357" width="16.5703125" style="232" bestFit="1" customWidth="1"/>
    <col min="4358" max="4358" width="18.28515625" style="232" bestFit="1" customWidth="1"/>
    <col min="4359" max="4359" width="9.85546875" style="232" bestFit="1" customWidth="1"/>
    <col min="4360" max="4360" width="8.85546875" style="232" bestFit="1" customWidth="1"/>
    <col min="4361" max="4361" width="15" style="232" bestFit="1" customWidth="1"/>
    <col min="4362" max="4362" width="22.85546875" style="232" bestFit="1" customWidth="1"/>
    <col min="4363" max="4363" width="13.85546875" style="232" bestFit="1" customWidth="1"/>
    <col min="4364" max="4608" width="9" style="232"/>
    <col min="4609" max="4609" width="50.140625" style="232" customWidth="1"/>
    <col min="4610" max="4610" width="18" style="232" bestFit="1" customWidth="1"/>
    <col min="4611" max="4611" width="17.28515625" style="232" customWidth="1"/>
    <col min="4612" max="4612" width="16.7109375" style="232" customWidth="1"/>
    <col min="4613" max="4613" width="16.5703125" style="232" bestFit="1" customWidth="1"/>
    <col min="4614" max="4614" width="18.28515625" style="232" bestFit="1" customWidth="1"/>
    <col min="4615" max="4615" width="9.85546875" style="232" bestFit="1" customWidth="1"/>
    <col min="4616" max="4616" width="8.85546875" style="232" bestFit="1" customWidth="1"/>
    <col min="4617" max="4617" width="15" style="232" bestFit="1" customWidth="1"/>
    <col min="4618" max="4618" width="22.85546875" style="232" bestFit="1" customWidth="1"/>
    <col min="4619" max="4619" width="13.85546875" style="232" bestFit="1" customWidth="1"/>
    <col min="4620" max="4864" width="9" style="232"/>
    <col min="4865" max="4865" width="50.140625" style="232" customWidth="1"/>
    <col min="4866" max="4866" width="18" style="232" bestFit="1" customWidth="1"/>
    <col min="4867" max="4867" width="17.28515625" style="232" customWidth="1"/>
    <col min="4868" max="4868" width="16.7109375" style="232" customWidth="1"/>
    <col min="4869" max="4869" width="16.5703125" style="232" bestFit="1" customWidth="1"/>
    <col min="4870" max="4870" width="18.28515625" style="232" bestFit="1" customWidth="1"/>
    <col min="4871" max="4871" width="9.85546875" style="232" bestFit="1" customWidth="1"/>
    <col min="4872" max="4872" width="8.85546875" style="232" bestFit="1" customWidth="1"/>
    <col min="4873" max="4873" width="15" style="232" bestFit="1" customWidth="1"/>
    <col min="4874" max="4874" width="22.85546875" style="232" bestFit="1" customWidth="1"/>
    <col min="4875" max="4875" width="13.85546875" style="232" bestFit="1" customWidth="1"/>
    <col min="4876" max="5120" width="9" style="232"/>
    <col min="5121" max="5121" width="50.140625" style="232" customWidth="1"/>
    <col min="5122" max="5122" width="18" style="232" bestFit="1" customWidth="1"/>
    <col min="5123" max="5123" width="17.28515625" style="232" customWidth="1"/>
    <col min="5124" max="5124" width="16.7109375" style="232" customWidth="1"/>
    <col min="5125" max="5125" width="16.5703125" style="232" bestFit="1" customWidth="1"/>
    <col min="5126" max="5126" width="18.28515625" style="232" bestFit="1" customWidth="1"/>
    <col min="5127" max="5127" width="9.85546875" style="232" bestFit="1" customWidth="1"/>
    <col min="5128" max="5128" width="8.85546875" style="232" bestFit="1" customWidth="1"/>
    <col min="5129" max="5129" width="15" style="232" bestFit="1" customWidth="1"/>
    <col min="5130" max="5130" width="22.85546875" style="232" bestFit="1" customWidth="1"/>
    <col min="5131" max="5131" width="13.85546875" style="232" bestFit="1" customWidth="1"/>
    <col min="5132" max="5376" width="9" style="232"/>
    <col min="5377" max="5377" width="50.140625" style="232" customWidth="1"/>
    <col min="5378" max="5378" width="18" style="232" bestFit="1" customWidth="1"/>
    <col min="5379" max="5379" width="17.28515625" style="232" customWidth="1"/>
    <col min="5380" max="5380" width="16.7109375" style="232" customWidth="1"/>
    <col min="5381" max="5381" width="16.5703125" style="232" bestFit="1" customWidth="1"/>
    <col min="5382" max="5382" width="18.28515625" style="232" bestFit="1" customWidth="1"/>
    <col min="5383" max="5383" width="9.85546875" style="232" bestFit="1" customWidth="1"/>
    <col min="5384" max="5384" width="8.85546875" style="232" bestFit="1" customWidth="1"/>
    <col min="5385" max="5385" width="15" style="232" bestFit="1" customWidth="1"/>
    <col min="5386" max="5386" width="22.85546875" style="232" bestFit="1" customWidth="1"/>
    <col min="5387" max="5387" width="13.85546875" style="232" bestFit="1" customWidth="1"/>
    <col min="5388" max="5632" width="9" style="232"/>
    <col min="5633" max="5633" width="50.140625" style="232" customWidth="1"/>
    <col min="5634" max="5634" width="18" style="232" bestFit="1" customWidth="1"/>
    <col min="5635" max="5635" width="17.28515625" style="232" customWidth="1"/>
    <col min="5636" max="5636" width="16.7109375" style="232" customWidth="1"/>
    <col min="5637" max="5637" width="16.5703125" style="232" bestFit="1" customWidth="1"/>
    <col min="5638" max="5638" width="18.28515625" style="232" bestFit="1" customWidth="1"/>
    <col min="5639" max="5639" width="9.85546875" style="232" bestFit="1" customWidth="1"/>
    <col min="5640" max="5640" width="8.85546875" style="232" bestFit="1" customWidth="1"/>
    <col min="5641" max="5641" width="15" style="232" bestFit="1" customWidth="1"/>
    <col min="5642" max="5642" width="22.85546875" style="232" bestFit="1" customWidth="1"/>
    <col min="5643" max="5643" width="13.85546875" style="232" bestFit="1" customWidth="1"/>
    <col min="5644" max="5888" width="9" style="232"/>
    <col min="5889" max="5889" width="50.140625" style="232" customWidth="1"/>
    <col min="5890" max="5890" width="18" style="232" bestFit="1" customWidth="1"/>
    <col min="5891" max="5891" width="17.28515625" style="232" customWidth="1"/>
    <col min="5892" max="5892" width="16.7109375" style="232" customWidth="1"/>
    <col min="5893" max="5893" width="16.5703125" style="232" bestFit="1" customWidth="1"/>
    <col min="5894" max="5894" width="18.28515625" style="232" bestFit="1" customWidth="1"/>
    <col min="5895" max="5895" width="9.85546875" style="232" bestFit="1" customWidth="1"/>
    <col min="5896" max="5896" width="8.85546875" style="232" bestFit="1" customWidth="1"/>
    <col min="5897" max="5897" width="15" style="232" bestFit="1" customWidth="1"/>
    <col min="5898" max="5898" width="22.85546875" style="232" bestFit="1" customWidth="1"/>
    <col min="5899" max="5899" width="13.85546875" style="232" bestFit="1" customWidth="1"/>
    <col min="5900" max="6144" width="9" style="232"/>
    <col min="6145" max="6145" width="50.140625" style="232" customWidth="1"/>
    <col min="6146" max="6146" width="18" style="232" bestFit="1" customWidth="1"/>
    <col min="6147" max="6147" width="17.28515625" style="232" customWidth="1"/>
    <col min="6148" max="6148" width="16.7109375" style="232" customWidth="1"/>
    <col min="6149" max="6149" width="16.5703125" style="232" bestFit="1" customWidth="1"/>
    <col min="6150" max="6150" width="18.28515625" style="232" bestFit="1" customWidth="1"/>
    <col min="6151" max="6151" width="9.85546875" style="232" bestFit="1" customWidth="1"/>
    <col min="6152" max="6152" width="8.85546875" style="232" bestFit="1" customWidth="1"/>
    <col min="6153" max="6153" width="15" style="232" bestFit="1" customWidth="1"/>
    <col min="6154" max="6154" width="22.85546875" style="232" bestFit="1" customWidth="1"/>
    <col min="6155" max="6155" width="13.85546875" style="232" bestFit="1" customWidth="1"/>
    <col min="6156" max="6400" width="9" style="232"/>
    <col min="6401" max="6401" width="50.140625" style="232" customWidth="1"/>
    <col min="6402" max="6402" width="18" style="232" bestFit="1" customWidth="1"/>
    <col min="6403" max="6403" width="17.28515625" style="232" customWidth="1"/>
    <col min="6404" max="6404" width="16.7109375" style="232" customWidth="1"/>
    <col min="6405" max="6405" width="16.5703125" style="232" bestFit="1" customWidth="1"/>
    <col min="6406" max="6406" width="18.28515625" style="232" bestFit="1" customWidth="1"/>
    <col min="6407" max="6407" width="9.85546875" style="232" bestFit="1" customWidth="1"/>
    <col min="6408" max="6408" width="8.85546875" style="232" bestFit="1" customWidth="1"/>
    <col min="6409" max="6409" width="15" style="232" bestFit="1" customWidth="1"/>
    <col min="6410" max="6410" width="22.85546875" style="232" bestFit="1" customWidth="1"/>
    <col min="6411" max="6411" width="13.85546875" style="232" bestFit="1" customWidth="1"/>
    <col min="6412" max="6656" width="9" style="232"/>
    <col min="6657" max="6657" width="50.140625" style="232" customWidth="1"/>
    <col min="6658" max="6658" width="18" style="232" bestFit="1" customWidth="1"/>
    <col min="6659" max="6659" width="17.28515625" style="232" customWidth="1"/>
    <col min="6660" max="6660" width="16.7109375" style="232" customWidth="1"/>
    <col min="6661" max="6661" width="16.5703125" style="232" bestFit="1" customWidth="1"/>
    <col min="6662" max="6662" width="18.28515625" style="232" bestFit="1" customWidth="1"/>
    <col min="6663" max="6663" width="9.85546875" style="232" bestFit="1" customWidth="1"/>
    <col min="6664" max="6664" width="8.85546875" style="232" bestFit="1" customWidth="1"/>
    <col min="6665" max="6665" width="15" style="232" bestFit="1" customWidth="1"/>
    <col min="6666" max="6666" width="22.85546875" style="232" bestFit="1" customWidth="1"/>
    <col min="6667" max="6667" width="13.85546875" style="232" bestFit="1" customWidth="1"/>
    <col min="6668" max="6912" width="9" style="232"/>
    <col min="6913" max="6913" width="50.140625" style="232" customWidth="1"/>
    <col min="6914" max="6914" width="18" style="232" bestFit="1" customWidth="1"/>
    <col min="6915" max="6915" width="17.28515625" style="232" customWidth="1"/>
    <col min="6916" max="6916" width="16.7109375" style="232" customWidth="1"/>
    <col min="6917" max="6917" width="16.5703125" style="232" bestFit="1" customWidth="1"/>
    <col min="6918" max="6918" width="18.28515625" style="232" bestFit="1" customWidth="1"/>
    <col min="6919" max="6919" width="9.85546875" style="232" bestFit="1" customWidth="1"/>
    <col min="6920" max="6920" width="8.85546875" style="232" bestFit="1" customWidth="1"/>
    <col min="6921" max="6921" width="15" style="232" bestFit="1" customWidth="1"/>
    <col min="6922" max="6922" width="22.85546875" style="232" bestFit="1" customWidth="1"/>
    <col min="6923" max="6923" width="13.85546875" style="232" bestFit="1" customWidth="1"/>
    <col min="6924" max="7168" width="9" style="232"/>
    <col min="7169" max="7169" width="50.140625" style="232" customWidth="1"/>
    <col min="7170" max="7170" width="18" style="232" bestFit="1" customWidth="1"/>
    <col min="7171" max="7171" width="17.28515625" style="232" customWidth="1"/>
    <col min="7172" max="7172" width="16.7109375" style="232" customWidth="1"/>
    <col min="7173" max="7173" width="16.5703125" style="232" bestFit="1" customWidth="1"/>
    <col min="7174" max="7174" width="18.28515625" style="232" bestFit="1" customWidth="1"/>
    <col min="7175" max="7175" width="9.85546875" style="232" bestFit="1" customWidth="1"/>
    <col min="7176" max="7176" width="8.85546875" style="232" bestFit="1" customWidth="1"/>
    <col min="7177" max="7177" width="15" style="232" bestFit="1" customWidth="1"/>
    <col min="7178" max="7178" width="22.85546875" style="232" bestFit="1" customWidth="1"/>
    <col min="7179" max="7179" width="13.85546875" style="232" bestFit="1" customWidth="1"/>
    <col min="7180" max="7424" width="9" style="232"/>
    <col min="7425" max="7425" width="50.140625" style="232" customWidth="1"/>
    <col min="7426" max="7426" width="18" style="232" bestFit="1" customWidth="1"/>
    <col min="7427" max="7427" width="17.28515625" style="232" customWidth="1"/>
    <col min="7428" max="7428" width="16.7109375" style="232" customWidth="1"/>
    <col min="7429" max="7429" width="16.5703125" style="232" bestFit="1" customWidth="1"/>
    <col min="7430" max="7430" width="18.28515625" style="232" bestFit="1" customWidth="1"/>
    <col min="7431" max="7431" width="9.85546875" style="232" bestFit="1" customWidth="1"/>
    <col min="7432" max="7432" width="8.85546875" style="232" bestFit="1" customWidth="1"/>
    <col min="7433" max="7433" width="15" style="232" bestFit="1" customWidth="1"/>
    <col min="7434" max="7434" width="22.85546875" style="232" bestFit="1" customWidth="1"/>
    <col min="7435" max="7435" width="13.85546875" style="232" bestFit="1" customWidth="1"/>
    <col min="7436" max="7680" width="9" style="232"/>
    <col min="7681" max="7681" width="50.140625" style="232" customWidth="1"/>
    <col min="7682" max="7682" width="18" style="232" bestFit="1" customWidth="1"/>
    <col min="7683" max="7683" width="17.28515625" style="232" customWidth="1"/>
    <col min="7684" max="7684" width="16.7109375" style="232" customWidth="1"/>
    <col min="7685" max="7685" width="16.5703125" style="232" bestFit="1" customWidth="1"/>
    <col min="7686" max="7686" width="18.28515625" style="232" bestFit="1" customWidth="1"/>
    <col min="7687" max="7687" width="9.85546875" style="232" bestFit="1" customWidth="1"/>
    <col min="7688" max="7688" width="8.85546875" style="232" bestFit="1" customWidth="1"/>
    <col min="7689" max="7689" width="15" style="232" bestFit="1" customWidth="1"/>
    <col min="7690" max="7690" width="22.85546875" style="232" bestFit="1" customWidth="1"/>
    <col min="7691" max="7691" width="13.85546875" style="232" bestFit="1" customWidth="1"/>
    <col min="7692" max="7936" width="9" style="232"/>
    <col min="7937" max="7937" width="50.140625" style="232" customWidth="1"/>
    <col min="7938" max="7938" width="18" style="232" bestFit="1" customWidth="1"/>
    <col min="7939" max="7939" width="17.28515625" style="232" customWidth="1"/>
    <col min="7940" max="7940" width="16.7109375" style="232" customWidth="1"/>
    <col min="7941" max="7941" width="16.5703125" style="232" bestFit="1" customWidth="1"/>
    <col min="7942" max="7942" width="18.28515625" style="232" bestFit="1" customWidth="1"/>
    <col min="7943" max="7943" width="9.85546875" style="232" bestFit="1" customWidth="1"/>
    <col min="7944" max="7944" width="8.85546875" style="232" bestFit="1" customWidth="1"/>
    <col min="7945" max="7945" width="15" style="232" bestFit="1" customWidth="1"/>
    <col min="7946" max="7946" width="22.85546875" style="232" bestFit="1" customWidth="1"/>
    <col min="7947" max="7947" width="13.85546875" style="232" bestFit="1" customWidth="1"/>
    <col min="7948" max="8192" width="9" style="232"/>
    <col min="8193" max="8193" width="50.140625" style="232" customWidth="1"/>
    <col min="8194" max="8194" width="18" style="232" bestFit="1" customWidth="1"/>
    <col min="8195" max="8195" width="17.28515625" style="232" customWidth="1"/>
    <col min="8196" max="8196" width="16.7109375" style="232" customWidth="1"/>
    <col min="8197" max="8197" width="16.5703125" style="232" bestFit="1" customWidth="1"/>
    <col min="8198" max="8198" width="18.28515625" style="232" bestFit="1" customWidth="1"/>
    <col min="8199" max="8199" width="9.85546875" style="232" bestFit="1" customWidth="1"/>
    <col min="8200" max="8200" width="8.85546875" style="232" bestFit="1" customWidth="1"/>
    <col min="8201" max="8201" width="15" style="232" bestFit="1" customWidth="1"/>
    <col min="8202" max="8202" width="22.85546875" style="232" bestFit="1" customWidth="1"/>
    <col min="8203" max="8203" width="13.85546875" style="232" bestFit="1" customWidth="1"/>
    <col min="8204" max="8448" width="9" style="232"/>
    <col min="8449" max="8449" width="50.140625" style="232" customWidth="1"/>
    <col min="8450" max="8450" width="18" style="232" bestFit="1" customWidth="1"/>
    <col min="8451" max="8451" width="17.28515625" style="232" customWidth="1"/>
    <col min="8452" max="8452" width="16.7109375" style="232" customWidth="1"/>
    <col min="8453" max="8453" width="16.5703125" style="232" bestFit="1" customWidth="1"/>
    <col min="8454" max="8454" width="18.28515625" style="232" bestFit="1" customWidth="1"/>
    <col min="8455" max="8455" width="9.85546875" style="232" bestFit="1" customWidth="1"/>
    <col min="8456" max="8456" width="8.85546875" style="232" bestFit="1" customWidth="1"/>
    <col min="8457" max="8457" width="15" style="232" bestFit="1" customWidth="1"/>
    <col min="8458" max="8458" width="22.85546875" style="232" bestFit="1" customWidth="1"/>
    <col min="8459" max="8459" width="13.85546875" style="232" bestFit="1" customWidth="1"/>
    <col min="8460" max="8704" width="9" style="232"/>
    <col min="8705" max="8705" width="50.140625" style="232" customWidth="1"/>
    <col min="8706" max="8706" width="18" style="232" bestFit="1" customWidth="1"/>
    <col min="8707" max="8707" width="17.28515625" style="232" customWidth="1"/>
    <col min="8708" max="8708" width="16.7109375" style="232" customWidth="1"/>
    <col min="8709" max="8709" width="16.5703125" style="232" bestFit="1" customWidth="1"/>
    <col min="8710" max="8710" width="18.28515625" style="232" bestFit="1" customWidth="1"/>
    <col min="8711" max="8711" width="9.85546875" style="232" bestFit="1" customWidth="1"/>
    <col min="8712" max="8712" width="8.85546875" style="232" bestFit="1" customWidth="1"/>
    <col min="8713" max="8713" width="15" style="232" bestFit="1" customWidth="1"/>
    <col min="8714" max="8714" width="22.85546875" style="232" bestFit="1" customWidth="1"/>
    <col min="8715" max="8715" width="13.85546875" style="232" bestFit="1" customWidth="1"/>
    <col min="8716" max="8960" width="9" style="232"/>
    <col min="8961" max="8961" width="50.140625" style="232" customWidth="1"/>
    <col min="8962" max="8962" width="18" style="232" bestFit="1" customWidth="1"/>
    <col min="8963" max="8963" width="17.28515625" style="232" customWidth="1"/>
    <col min="8964" max="8964" width="16.7109375" style="232" customWidth="1"/>
    <col min="8965" max="8965" width="16.5703125" style="232" bestFit="1" customWidth="1"/>
    <col min="8966" max="8966" width="18.28515625" style="232" bestFit="1" customWidth="1"/>
    <col min="8967" max="8967" width="9.85546875" style="232" bestFit="1" customWidth="1"/>
    <col min="8968" max="8968" width="8.85546875" style="232" bestFit="1" customWidth="1"/>
    <col min="8969" max="8969" width="15" style="232" bestFit="1" customWidth="1"/>
    <col min="8970" max="8970" width="22.85546875" style="232" bestFit="1" customWidth="1"/>
    <col min="8971" max="8971" width="13.85546875" style="232" bestFit="1" customWidth="1"/>
    <col min="8972" max="9216" width="9" style="232"/>
    <col min="9217" max="9217" width="50.140625" style="232" customWidth="1"/>
    <col min="9218" max="9218" width="18" style="232" bestFit="1" customWidth="1"/>
    <col min="9219" max="9219" width="17.28515625" style="232" customWidth="1"/>
    <col min="9220" max="9220" width="16.7109375" style="232" customWidth="1"/>
    <col min="9221" max="9221" width="16.5703125" style="232" bestFit="1" customWidth="1"/>
    <col min="9222" max="9222" width="18.28515625" style="232" bestFit="1" customWidth="1"/>
    <col min="9223" max="9223" width="9.85546875" style="232" bestFit="1" customWidth="1"/>
    <col min="9224" max="9224" width="8.85546875" style="232" bestFit="1" customWidth="1"/>
    <col min="9225" max="9225" width="15" style="232" bestFit="1" customWidth="1"/>
    <col min="9226" max="9226" width="22.85546875" style="232" bestFit="1" customWidth="1"/>
    <col min="9227" max="9227" width="13.85546875" style="232" bestFit="1" customWidth="1"/>
    <col min="9228" max="9472" width="9" style="232"/>
    <col min="9473" max="9473" width="50.140625" style="232" customWidth="1"/>
    <col min="9474" max="9474" width="18" style="232" bestFit="1" customWidth="1"/>
    <col min="9475" max="9475" width="17.28515625" style="232" customWidth="1"/>
    <col min="9476" max="9476" width="16.7109375" style="232" customWidth="1"/>
    <col min="9477" max="9477" width="16.5703125" style="232" bestFit="1" customWidth="1"/>
    <col min="9478" max="9478" width="18.28515625" style="232" bestFit="1" customWidth="1"/>
    <col min="9479" max="9479" width="9.85546875" style="232" bestFit="1" customWidth="1"/>
    <col min="9480" max="9480" width="8.85546875" style="232" bestFit="1" customWidth="1"/>
    <col min="9481" max="9481" width="15" style="232" bestFit="1" customWidth="1"/>
    <col min="9482" max="9482" width="22.85546875" style="232" bestFit="1" customWidth="1"/>
    <col min="9483" max="9483" width="13.85546875" style="232" bestFit="1" customWidth="1"/>
    <col min="9484" max="9728" width="9" style="232"/>
    <col min="9729" max="9729" width="50.140625" style="232" customWidth="1"/>
    <col min="9730" max="9730" width="18" style="232" bestFit="1" customWidth="1"/>
    <col min="9731" max="9731" width="17.28515625" style="232" customWidth="1"/>
    <col min="9732" max="9732" width="16.7109375" style="232" customWidth="1"/>
    <col min="9733" max="9733" width="16.5703125" style="232" bestFit="1" customWidth="1"/>
    <col min="9734" max="9734" width="18.28515625" style="232" bestFit="1" customWidth="1"/>
    <col min="9735" max="9735" width="9.85546875" style="232" bestFit="1" customWidth="1"/>
    <col min="9736" max="9736" width="8.85546875" style="232" bestFit="1" customWidth="1"/>
    <col min="9737" max="9737" width="15" style="232" bestFit="1" customWidth="1"/>
    <col min="9738" max="9738" width="22.85546875" style="232" bestFit="1" customWidth="1"/>
    <col min="9739" max="9739" width="13.85546875" style="232" bestFit="1" customWidth="1"/>
    <col min="9740" max="9984" width="9" style="232"/>
    <col min="9985" max="9985" width="50.140625" style="232" customWidth="1"/>
    <col min="9986" max="9986" width="18" style="232" bestFit="1" customWidth="1"/>
    <col min="9987" max="9987" width="17.28515625" style="232" customWidth="1"/>
    <col min="9988" max="9988" width="16.7109375" style="232" customWidth="1"/>
    <col min="9989" max="9989" width="16.5703125" style="232" bestFit="1" customWidth="1"/>
    <col min="9990" max="9990" width="18.28515625" style="232" bestFit="1" customWidth="1"/>
    <col min="9991" max="9991" width="9.85546875" style="232" bestFit="1" customWidth="1"/>
    <col min="9992" max="9992" width="8.85546875" style="232" bestFit="1" customWidth="1"/>
    <col min="9993" max="9993" width="15" style="232" bestFit="1" customWidth="1"/>
    <col min="9994" max="9994" width="22.85546875" style="232" bestFit="1" customWidth="1"/>
    <col min="9995" max="9995" width="13.85546875" style="232" bestFit="1" customWidth="1"/>
    <col min="9996" max="10240" width="9" style="232"/>
    <col min="10241" max="10241" width="50.140625" style="232" customWidth="1"/>
    <col min="10242" max="10242" width="18" style="232" bestFit="1" customWidth="1"/>
    <col min="10243" max="10243" width="17.28515625" style="232" customWidth="1"/>
    <col min="10244" max="10244" width="16.7109375" style="232" customWidth="1"/>
    <col min="10245" max="10245" width="16.5703125" style="232" bestFit="1" customWidth="1"/>
    <col min="10246" max="10246" width="18.28515625" style="232" bestFit="1" customWidth="1"/>
    <col min="10247" max="10247" width="9.85546875" style="232" bestFit="1" customWidth="1"/>
    <col min="10248" max="10248" width="8.85546875" style="232" bestFit="1" customWidth="1"/>
    <col min="10249" max="10249" width="15" style="232" bestFit="1" customWidth="1"/>
    <col min="10250" max="10250" width="22.85546875" style="232" bestFit="1" customWidth="1"/>
    <col min="10251" max="10251" width="13.85546875" style="232" bestFit="1" customWidth="1"/>
    <col min="10252" max="10496" width="9" style="232"/>
    <col min="10497" max="10497" width="50.140625" style="232" customWidth="1"/>
    <col min="10498" max="10498" width="18" style="232" bestFit="1" customWidth="1"/>
    <col min="10499" max="10499" width="17.28515625" style="232" customWidth="1"/>
    <col min="10500" max="10500" width="16.7109375" style="232" customWidth="1"/>
    <col min="10501" max="10501" width="16.5703125" style="232" bestFit="1" customWidth="1"/>
    <col min="10502" max="10502" width="18.28515625" style="232" bestFit="1" customWidth="1"/>
    <col min="10503" max="10503" width="9.85546875" style="232" bestFit="1" customWidth="1"/>
    <col min="10504" max="10504" width="8.85546875" style="232" bestFit="1" customWidth="1"/>
    <col min="10505" max="10505" width="15" style="232" bestFit="1" customWidth="1"/>
    <col min="10506" max="10506" width="22.85546875" style="232" bestFit="1" customWidth="1"/>
    <col min="10507" max="10507" width="13.85546875" style="232" bestFit="1" customWidth="1"/>
    <col min="10508" max="10752" width="9" style="232"/>
    <col min="10753" max="10753" width="50.140625" style="232" customWidth="1"/>
    <col min="10754" max="10754" width="18" style="232" bestFit="1" customWidth="1"/>
    <col min="10755" max="10755" width="17.28515625" style="232" customWidth="1"/>
    <col min="10756" max="10756" width="16.7109375" style="232" customWidth="1"/>
    <col min="10757" max="10757" width="16.5703125" style="232" bestFit="1" customWidth="1"/>
    <col min="10758" max="10758" width="18.28515625" style="232" bestFit="1" customWidth="1"/>
    <col min="10759" max="10759" width="9.85546875" style="232" bestFit="1" customWidth="1"/>
    <col min="10760" max="10760" width="8.85546875" style="232" bestFit="1" customWidth="1"/>
    <col min="10761" max="10761" width="15" style="232" bestFit="1" customWidth="1"/>
    <col min="10762" max="10762" width="22.85546875" style="232" bestFit="1" customWidth="1"/>
    <col min="10763" max="10763" width="13.85546875" style="232" bestFit="1" customWidth="1"/>
    <col min="10764" max="11008" width="9" style="232"/>
    <col min="11009" max="11009" width="50.140625" style="232" customWidth="1"/>
    <col min="11010" max="11010" width="18" style="232" bestFit="1" customWidth="1"/>
    <col min="11011" max="11011" width="17.28515625" style="232" customWidth="1"/>
    <col min="11012" max="11012" width="16.7109375" style="232" customWidth="1"/>
    <col min="11013" max="11013" width="16.5703125" style="232" bestFit="1" customWidth="1"/>
    <col min="11014" max="11014" width="18.28515625" style="232" bestFit="1" customWidth="1"/>
    <col min="11015" max="11015" width="9.85546875" style="232" bestFit="1" customWidth="1"/>
    <col min="11016" max="11016" width="8.85546875" style="232" bestFit="1" customWidth="1"/>
    <col min="11017" max="11017" width="15" style="232" bestFit="1" customWidth="1"/>
    <col min="11018" max="11018" width="22.85546875" style="232" bestFit="1" customWidth="1"/>
    <col min="11019" max="11019" width="13.85546875" style="232" bestFit="1" customWidth="1"/>
    <col min="11020" max="11264" width="9" style="232"/>
    <col min="11265" max="11265" width="50.140625" style="232" customWidth="1"/>
    <col min="11266" max="11266" width="18" style="232" bestFit="1" customWidth="1"/>
    <col min="11267" max="11267" width="17.28515625" style="232" customWidth="1"/>
    <col min="11268" max="11268" width="16.7109375" style="232" customWidth="1"/>
    <col min="11269" max="11269" width="16.5703125" style="232" bestFit="1" customWidth="1"/>
    <col min="11270" max="11270" width="18.28515625" style="232" bestFit="1" customWidth="1"/>
    <col min="11271" max="11271" width="9.85546875" style="232" bestFit="1" customWidth="1"/>
    <col min="11272" max="11272" width="8.85546875" style="232" bestFit="1" customWidth="1"/>
    <col min="11273" max="11273" width="15" style="232" bestFit="1" customWidth="1"/>
    <col min="11274" max="11274" width="22.85546875" style="232" bestFit="1" customWidth="1"/>
    <col min="11275" max="11275" width="13.85546875" style="232" bestFit="1" customWidth="1"/>
    <col min="11276" max="11520" width="9" style="232"/>
    <col min="11521" max="11521" width="50.140625" style="232" customWidth="1"/>
    <col min="11522" max="11522" width="18" style="232" bestFit="1" customWidth="1"/>
    <col min="11523" max="11523" width="17.28515625" style="232" customWidth="1"/>
    <col min="11524" max="11524" width="16.7109375" style="232" customWidth="1"/>
    <col min="11525" max="11525" width="16.5703125" style="232" bestFit="1" customWidth="1"/>
    <col min="11526" max="11526" width="18.28515625" style="232" bestFit="1" customWidth="1"/>
    <col min="11527" max="11527" width="9.85546875" style="232" bestFit="1" customWidth="1"/>
    <col min="11528" max="11528" width="8.85546875" style="232" bestFit="1" customWidth="1"/>
    <col min="11529" max="11529" width="15" style="232" bestFit="1" customWidth="1"/>
    <col min="11530" max="11530" width="22.85546875" style="232" bestFit="1" customWidth="1"/>
    <col min="11531" max="11531" width="13.85546875" style="232" bestFit="1" customWidth="1"/>
    <col min="11532" max="11776" width="9" style="232"/>
    <col min="11777" max="11777" width="50.140625" style="232" customWidth="1"/>
    <col min="11778" max="11778" width="18" style="232" bestFit="1" customWidth="1"/>
    <col min="11779" max="11779" width="17.28515625" style="232" customWidth="1"/>
    <col min="11780" max="11780" width="16.7109375" style="232" customWidth="1"/>
    <col min="11781" max="11781" width="16.5703125" style="232" bestFit="1" customWidth="1"/>
    <col min="11782" max="11782" width="18.28515625" style="232" bestFit="1" customWidth="1"/>
    <col min="11783" max="11783" width="9.85546875" style="232" bestFit="1" customWidth="1"/>
    <col min="11784" max="11784" width="8.85546875" style="232" bestFit="1" customWidth="1"/>
    <col min="11785" max="11785" width="15" style="232" bestFit="1" customWidth="1"/>
    <col min="11786" max="11786" width="22.85546875" style="232" bestFit="1" customWidth="1"/>
    <col min="11787" max="11787" width="13.85546875" style="232" bestFit="1" customWidth="1"/>
    <col min="11788" max="12032" width="9" style="232"/>
    <col min="12033" max="12033" width="50.140625" style="232" customWidth="1"/>
    <col min="12034" max="12034" width="18" style="232" bestFit="1" customWidth="1"/>
    <col min="12035" max="12035" width="17.28515625" style="232" customWidth="1"/>
    <col min="12036" max="12036" width="16.7109375" style="232" customWidth="1"/>
    <col min="12037" max="12037" width="16.5703125" style="232" bestFit="1" customWidth="1"/>
    <col min="12038" max="12038" width="18.28515625" style="232" bestFit="1" customWidth="1"/>
    <col min="12039" max="12039" width="9.85546875" style="232" bestFit="1" customWidth="1"/>
    <col min="12040" max="12040" width="8.85546875" style="232" bestFit="1" customWidth="1"/>
    <col min="12041" max="12041" width="15" style="232" bestFit="1" customWidth="1"/>
    <col min="12042" max="12042" width="22.85546875" style="232" bestFit="1" customWidth="1"/>
    <col min="12043" max="12043" width="13.85546875" style="232" bestFit="1" customWidth="1"/>
    <col min="12044" max="12288" width="9" style="232"/>
    <col min="12289" max="12289" width="50.140625" style="232" customWidth="1"/>
    <col min="12290" max="12290" width="18" style="232" bestFit="1" customWidth="1"/>
    <col min="12291" max="12291" width="17.28515625" style="232" customWidth="1"/>
    <col min="12292" max="12292" width="16.7109375" style="232" customWidth="1"/>
    <col min="12293" max="12293" width="16.5703125" style="232" bestFit="1" customWidth="1"/>
    <col min="12294" max="12294" width="18.28515625" style="232" bestFit="1" customWidth="1"/>
    <col min="12295" max="12295" width="9.85546875" style="232" bestFit="1" customWidth="1"/>
    <col min="12296" max="12296" width="8.85546875" style="232" bestFit="1" customWidth="1"/>
    <col min="12297" max="12297" width="15" style="232" bestFit="1" customWidth="1"/>
    <col min="12298" max="12298" width="22.85546875" style="232" bestFit="1" customWidth="1"/>
    <col min="12299" max="12299" width="13.85546875" style="232" bestFit="1" customWidth="1"/>
    <col min="12300" max="12544" width="9" style="232"/>
    <col min="12545" max="12545" width="50.140625" style="232" customWidth="1"/>
    <col min="12546" max="12546" width="18" style="232" bestFit="1" customWidth="1"/>
    <col min="12547" max="12547" width="17.28515625" style="232" customWidth="1"/>
    <col min="12548" max="12548" width="16.7109375" style="232" customWidth="1"/>
    <col min="12549" max="12549" width="16.5703125" style="232" bestFit="1" customWidth="1"/>
    <col min="12550" max="12550" width="18.28515625" style="232" bestFit="1" customWidth="1"/>
    <col min="12551" max="12551" width="9.85546875" style="232" bestFit="1" customWidth="1"/>
    <col min="12552" max="12552" width="8.85546875" style="232" bestFit="1" customWidth="1"/>
    <col min="12553" max="12553" width="15" style="232" bestFit="1" customWidth="1"/>
    <col min="12554" max="12554" width="22.85546875" style="232" bestFit="1" customWidth="1"/>
    <col min="12555" max="12555" width="13.85546875" style="232" bestFit="1" customWidth="1"/>
    <col min="12556" max="12800" width="9" style="232"/>
    <col min="12801" max="12801" width="50.140625" style="232" customWidth="1"/>
    <col min="12802" max="12802" width="18" style="232" bestFit="1" customWidth="1"/>
    <col min="12803" max="12803" width="17.28515625" style="232" customWidth="1"/>
    <col min="12804" max="12804" width="16.7109375" style="232" customWidth="1"/>
    <col min="12805" max="12805" width="16.5703125" style="232" bestFit="1" customWidth="1"/>
    <col min="12806" max="12806" width="18.28515625" style="232" bestFit="1" customWidth="1"/>
    <col min="12807" max="12807" width="9.85546875" style="232" bestFit="1" customWidth="1"/>
    <col min="12808" max="12808" width="8.85546875" style="232" bestFit="1" customWidth="1"/>
    <col min="12809" max="12809" width="15" style="232" bestFit="1" customWidth="1"/>
    <col min="12810" max="12810" width="22.85546875" style="232" bestFit="1" customWidth="1"/>
    <col min="12811" max="12811" width="13.85546875" style="232" bestFit="1" customWidth="1"/>
    <col min="12812" max="13056" width="9" style="232"/>
    <col min="13057" max="13057" width="50.140625" style="232" customWidth="1"/>
    <col min="13058" max="13058" width="18" style="232" bestFit="1" customWidth="1"/>
    <col min="13059" max="13059" width="17.28515625" style="232" customWidth="1"/>
    <col min="13060" max="13060" width="16.7109375" style="232" customWidth="1"/>
    <col min="13061" max="13061" width="16.5703125" style="232" bestFit="1" customWidth="1"/>
    <col min="13062" max="13062" width="18.28515625" style="232" bestFit="1" customWidth="1"/>
    <col min="13063" max="13063" width="9.85546875" style="232" bestFit="1" customWidth="1"/>
    <col min="13064" max="13064" width="8.85546875" style="232" bestFit="1" customWidth="1"/>
    <col min="13065" max="13065" width="15" style="232" bestFit="1" customWidth="1"/>
    <col min="13066" max="13066" width="22.85546875" style="232" bestFit="1" customWidth="1"/>
    <col min="13067" max="13067" width="13.85546875" style="232" bestFit="1" customWidth="1"/>
    <col min="13068" max="13312" width="9" style="232"/>
    <col min="13313" max="13313" width="50.140625" style="232" customWidth="1"/>
    <col min="13314" max="13314" width="18" style="232" bestFit="1" customWidth="1"/>
    <col min="13315" max="13315" width="17.28515625" style="232" customWidth="1"/>
    <col min="13316" max="13316" width="16.7109375" style="232" customWidth="1"/>
    <col min="13317" max="13317" width="16.5703125" style="232" bestFit="1" customWidth="1"/>
    <col min="13318" max="13318" width="18.28515625" style="232" bestFit="1" customWidth="1"/>
    <col min="13319" max="13319" width="9.85546875" style="232" bestFit="1" customWidth="1"/>
    <col min="13320" max="13320" width="8.85546875" style="232" bestFit="1" customWidth="1"/>
    <col min="13321" max="13321" width="15" style="232" bestFit="1" customWidth="1"/>
    <col min="13322" max="13322" width="22.85546875" style="232" bestFit="1" customWidth="1"/>
    <col min="13323" max="13323" width="13.85546875" style="232" bestFit="1" customWidth="1"/>
    <col min="13324" max="13568" width="9" style="232"/>
    <col min="13569" max="13569" width="50.140625" style="232" customWidth="1"/>
    <col min="13570" max="13570" width="18" style="232" bestFit="1" customWidth="1"/>
    <col min="13571" max="13571" width="17.28515625" style="232" customWidth="1"/>
    <col min="13572" max="13572" width="16.7109375" style="232" customWidth="1"/>
    <col min="13573" max="13573" width="16.5703125" style="232" bestFit="1" customWidth="1"/>
    <col min="13574" max="13574" width="18.28515625" style="232" bestFit="1" customWidth="1"/>
    <col min="13575" max="13575" width="9.85546875" style="232" bestFit="1" customWidth="1"/>
    <col min="13576" max="13576" width="8.85546875" style="232" bestFit="1" customWidth="1"/>
    <col min="13577" max="13577" width="15" style="232" bestFit="1" customWidth="1"/>
    <col min="13578" max="13578" width="22.85546875" style="232" bestFit="1" customWidth="1"/>
    <col min="13579" max="13579" width="13.85546875" style="232" bestFit="1" customWidth="1"/>
    <col min="13580" max="13824" width="9" style="232"/>
    <col min="13825" max="13825" width="50.140625" style="232" customWidth="1"/>
    <col min="13826" max="13826" width="18" style="232" bestFit="1" customWidth="1"/>
    <col min="13827" max="13827" width="17.28515625" style="232" customWidth="1"/>
    <col min="13828" max="13828" width="16.7109375" style="232" customWidth="1"/>
    <col min="13829" max="13829" width="16.5703125" style="232" bestFit="1" customWidth="1"/>
    <col min="13830" max="13830" width="18.28515625" style="232" bestFit="1" customWidth="1"/>
    <col min="13831" max="13831" width="9.85546875" style="232" bestFit="1" customWidth="1"/>
    <col min="13832" max="13832" width="8.85546875" style="232" bestFit="1" customWidth="1"/>
    <col min="13833" max="13833" width="15" style="232" bestFit="1" customWidth="1"/>
    <col min="13834" max="13834" width="22.85546875" style="232" bestFit="1" customWidth="1"/>
    <col min="13835" max="13835" width="13.85546875" style="232" bestFit="1" customWidth="1"/>
    <col min="13836" max="14080" width="9" style="232"/>
    <col min="14081" max="14081" width="50.140625" style="232" customWidth="1"/>
    <col min="14082" max="14082" width="18" style="232" bestFit="1" customWidth="1"/>
    <col min="14083" max="14083" width="17.28515625" style="232" customWidth="1"/>
    <col min="14084" max="14084" width="16.7109375" style="232" customWidth="1"/>
    <col min="14085" max="14085" width="16.5703125" style="232" bestFit="1" customWidth="1"/>
    <col min="14086" max="14086" width="18.28515625" style="232" bestFit="1" customWidth="1"/>
    <col min="14087" max="14087" width="9.85546875" style="232" bestFit="1" customWidth="1"/>
    <col min="14088" max="14088" width="8.85546875" style="232" bestFit="1" customWidth="1"/>
    <col min="14089" max="14089" width="15" style="232" bestFit="1" customWidth="1"/>
    <col min="14090" max="14090" width="22.85546875" style="232" bestFit="1" customWidth="1"/>
    <col min="14091" max="14091" width="13.85546875" style="232" bestFit="1" customWidth="1"/>
    <col min="14092" max="14336" width="9" style="232"/>
    <col min="14337" max="14337" width="50.140625" style="232" customWidth="1"/>
    <col min="14338" max="14338" width="18" style="232" bestFit="1" customWidth="1"/>
    <col min="14339" max="14339" width="17.28515625" style="232" customWidth="1"/>
    <col min="14340" max="14340" width="16.7109375" style="232" customWidth="1"/>
    <col min="14341" max="14341" width="16.5703125" style="232" bestFit="1" customWidth="1"/>
    <col min="14342" max="14342" width="18.28515625" style="232" bestFit="1" customWidth="1"/>
    <col min="14343" max="14343" width="9.85546875" style="232" bestFit="1" customWidth="1"/>
    <col min="14344" max="14344" width="8.85546875" style="232" bestFit="1" customWidth="1"/>
    <col min="14345" max="14345" width="15" style="232" bestFit="1" customWidth="1"/>
    <col min="14346" max="14346" width="22.85546875" style="232" bestFit="1" customWidth="1"/>
    <col min="14347" max="14347" width="13.85546875" style="232" bestFit="1" customWidth="1"/>
    <col min="14348" max="14592" width="9" style="232"/>
    <col min="14593" max="14593" width="50.140625" style="232" customWidth="1"/>
    <col min="14594" max="14594" width="18" style="232" bestFit="1" customWidth="1"/>
    <col min="14595" max="14595" width="17.28515625" style="232" customWidth="1"/>
    <col min="14596" max="14596" width="16.7109375" style="232" customWidth="1"/>
    <col min="14597" max="14597" width="16.5703125" style="232" bestFit="1" customWidth="1"/>
    <col min="14598" max="14598" width="18.28515625" style="232" bestFit="1" customWidth="1"/>
    <col min="14599" max="14599" width="9.85546875" style="232" bestFit="1" customWidth="1"/>
    <col min="14600" max="14600" width="8.85546875" style="232" bestFit="1" customWidth="1"/>
    <col min="14601" max="14601" width="15" style="232" bestFit="1" customWidth="1"/>
    <col min="14602" max="14602" width="22.85546875" style="232" bestFit="1" customWidth="1"/>
    <col min="14603" max="14603" width="13.85546875" style="232" bestFit="1" customWidth="1"/>
    <col min="14604" max="14848" width="9" style="232"/>
    <col min="14849" max="14849" width="50.140625" style="232" customWidth="1"/>
    <col min="14850" max="14850" width="18" style="232" bestFit="1" customWidth="1"/>
    <col min="14851" max="14851" width="17.28515625" style="232" customWidth="1"/>
    <col min="14852" max="14852" width="16.7109375" style="232" customWidth="1"/>
    <col min="14853" max="14853" width="16.5703125" style="232" bestFit="1" customWidth="1"/>
    <col min="14854" max="14854" width="18.28515625" style="232" bestFit="1" customWidth="1"/>
    <col min="14855" max="14855" width="9.85546875" style="232" bestFit="1" customWidth="1"/>
    <col min="14856" max="14856" width="8.85546875" style="232" bestFit="1" customWidth="1"/>
    <col min="14857" max="14857" width="15" style="232" bestFit="1" customWidth="1"/>
    <col min="14858" max="14858" width="22.85546875" style="232" bestFit="1" customWidth="1"/>
    <col min="14859" max="14859" width="13.85546875" style="232" bestFit="1" customWidth="1"/>
    <col min="14860" max="15104" width="9" style="232"/>
    <col min="15105" max="15105" width="50.140625" style="232" customWidth="1"/>
    <col min="15106" max="15106" width="18" style="232" bestFit="1" customWidth="1"/>
    <col min="15107" max="15107" width="17.28515625" style="232" customWidth="1"/>
    <col min="15108" max="15108" width="16.7109375" style="232" customWidth="1"/>
    <col min="15109" max="15109" width="16.5703125" style="232" bestFit="1" customWidth="1"/>
    <col min="15110" max="15110" width="18.28515625" style="232" bestFit="1" customWidth="1"/>
    <col min="15111" max="15111" width="9.85546875" style="232" bestFit="1" customWidth="1"/>
    <col min="15112" max="15112" width="8.85546875" style="232" bestFit="1" customWidth="1"/>
    <col min="15113" max="15113" width="15" style="232" bestFit="1" customWidth="1"/>
    <col min="15114" max="15114" width="22.85546875" style="232" bestFit="1" customWidth="1"/>
    <col min="15115" max="15115" width="13.85546875" style="232" bestFit="1" customWidth="1"/>
    <col min="15116" max="15360" width="9" style="232"/>
    <col min="15361" max="15361" width="50.140625" style="232" customWidth="1"/>
    <col min="15362" max="15362" width="18" style="232" bestFit="1" customWidth="1"/>
    <col min="15363" max="15363" width="17.28515625" style="232" customWidth="1"/>
    <col min="15364" max="15364" width="16.7109375" style="232" customWidth="1"/>
    <col min="15365" max="15365" width="16.5703125" style="232" bestFit="1" customWidth="1"/>
    <col min="15366" max="15366" width="18.28515625" style="232" bestFit="1" customWidth="1"/>
    <col min="15367" max="15367" width="9.85546875" style="232" bestFit="1" customWidth="1"/>
    <col min="15368" max="15368" width="8.85546875" style="232" bestFit="1" customWidth="1"/>
    <col min="15369" max="15369" width="15" style="232" bestFit="1" customWidth="1"/>
    <col min="15370" max="15370" width="22.85546875" style="232" bestFit="1" customWidth="1"/>
    <col min="15371" max="15371" width="13.85546875" style="232" bestFit="1" customWidth="1"/>
    <col min="15372" max="15616" width="9" style="232"/>
    <col min="15617" max="15617" width="50.140625" style="232" customWidth="1"/>
    <col min="15618" max="15618" width="18" style="232" bestFit="1" customWidth="1"/>
    <col min="15619" max="15619" width="17.28515625" style="232" customWidth="1"/>
    <col min="15620" max="15620" width="16.7109375" style="232" customWidth="1"/>
    <col min="15621" max="15621" width="16.5703125" style="232" bestFit="1" customWidth="1"/>
    <col min="15622" max="15622" width="18.28515625" style="232" bestFit="1" customWidth="1"/>
    <col min="15623" max="15623" width="9.85546875" style="232" bestFit="1" customWidth="1"/>
    <col min="15624" max="15624" width="8.85546875" style="232" bestFit="1" customWidth="1"/>
    <col min="15625" max="15625" width="15" style="232" bestFit="1" customWidth="1"/>
    <col min="15626" max="15626" width="22.85546875" style="232" bestFit="1" customWidth="1"/>
    <col min="15627" max="15627" width="13.85546875" style="232" bestFit="1" customWidth="1"/>
    <col min="15628" max="15872" width="9" style="232"/>
    <col min="15873" max="15873" width="50.140625" style="232" customWidth="1"/>
    <col min="15874" max="15874" width="18" style="232" bestFit="1" customWidth="1"/>
    <col min="15875" max="15875" width="17.28515625" style="232" customWidth="1"/>
    <col min="15876" max="15876" width="16.7109375" style="232" customWidth="1"/>
    <col min="15877" max="15877" width="16.5703125" style="232" bestFit="1" customWidth="1"/>
    <col min="15878" max="15878" width="18.28515625" style="232" bestFit="1" customWidth="1"/>
    <col min="15879" max="15879" width="9.85546875" style="232" bestFit="1" customWidth="1"/>
    <col min="15880" max="15880" width="8.85546875" style="232" bestFit="1" customWidth="1"/>
    <col min="15881" max="15881" width="15" style="232" bestFit="1" customWidth="1"/>
    <col min="15882" max="15882" width="22.85546875" style="232" bestFit="1" customWidth="1"/>
    <col min="15883" max="15883" width="13.85546875" style="232" bestFit="1" customWidth="1"/>
    <col min="15884" max="16128" width="9" style="232"/>
    <col min="16129" max="16129" width="50.140625" style="232" customWidth="1"/>
    <col min="16130" max="16130" width="18" style="232" bestFit="1" customWidth="1"/>
    <col min="16131" max="16131" width="17.28515625" style="232" customWidth="1"/>
    <col min="16132" max="16132" width="16.7109375" style="232" customWidth="1"/>
    <col min="16133" max="16133" width="16.5703125" style="232" bestFit="1" customWidth="1"/>
    <col min="16134" max="16134" width="18.28515625" style="232" bestFit="1" customWidth="1"/>
    <col min="16135" max="16135" width="9.85546875" style="232" bestFit="1" customWidth="1"/>
    <col min="16136" max="16136" width="8.85546875" style="232" bestFit="1" customWidth="1"/>
    <col min="16137" max="16137" width="15" style="232" bestFit="1" customWidth="1"/>
    <col min="16138" max="16138" width="22.85546875" style="232" bestFit="1" customWidth="1"/>
    <col min="16139" max="16139" width="13.85546875" style="232" bestFit="1" customWidth="1"/>
    <col min="16140" max="16384" width="9" style="232"/>
  </cols>
  <sheetData>
    <row r="2" spans="1:12" ht="23.25" x14ac:dyDescent="0.2">
      <c r="A2" s="230" t="s">
        <v>124</v>
      </c>
      <c r="B2" s="231"/>
      <c r="G2" s="233"/>
    </row>
    <row r="3" spans="1:12" ht="15.75" customHeight="1" x14ac:dyDescent="0.2">
      <c r="A3" s="230"/>
      <c r="B3" s="231"/>
    </row>
    <row r="4" spans="1:12" ht="26.25" customHeight="1" x14ac:dyDescent="0.2">
      <c r="A4" s="40" t="s">
        <v>127</v>
      </c>
      <c r="B4" s="40" t="s">
        <v>3</v>
      </c>
      <c r="C4" s="41" t="s">
        <v>4</v>
      </c>
      <c r="D4" s="40" t="s">
        <v>5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105</v>
      </c>
      <c r="J4" s="235"/>
      <c r="K4" s="236"/>
    </row>
    <row r="5" spans="1:12" ht="26.25" customHeight="1" x14ac:dyDescent="0.2">
      <c r="A5" s="42" t="s">
        <v>109</v>
      </c>
      <c r="B5" s="111">
        <v>61195937.836883105</v>
      </c>
      <c r="C5" s="64">
        <v>0</v>
      </c>
      <c r="D5" s="43">
        <v>7546083.1896103891</v>
      </c>
      <c r="E5" s="43">
        <v>3896504.4008051949</v>
      </c>
      <c r="F5" s="61">
        <f>SUM(B5:E5)</f>
        <v>72638525.42729868</v>
      </c>
      <c r="G5" s="81">
        <v>219</v>
      </c>
      <c r="H5" s="44" t="s">
        <v>63</v>
      </c>
      <c r="I5" s="43">
        <f>+F5/G5</f>
        <v>331682.76450821315</v>
      </c>
      <c r="J5" s="235"/>
      <c r="K5" s="237"/>
      <c r="L5" s="238"/>
    </row>
    <row r="6" spans="1:12" ht="26.25" customHeight="1" x14ac:dyDescent="0.2">
      <c r="A6" s="45" t="s">
        <v>106</v>
      </c>
      <c r="B6" s="68">
        <v>54649079.703116879</v>
      </c>
      <c r="C6" s="64">
        <v>0</v>
      </c>
      <c r="D6" s="46">
        <v>3587200.4403896099</v>
      </c>
      <c r="E6" s="46">
        <v>14007054.989194805</v>
      </c>
      <c r="F6" s="46">
        <f t="shared" ref="F6:F11" si="0">SUM(B6:E6)</f>
        <v>72243335.132701293</v>
      </c>
      <c r="G6" s="69">
        <v>187559</v>
      </c>
      <c r="H6" s="47" t="s">
        <v>70</v>
      </c>
      <c r="I6" s="46">
        <f>+F6/G6</f>
        <v>385.17658514228214</v>
      </c>
      <c r="J6" s="235"/>
      <c r="K6" s="237"/>
    </row>
    <row r="7" spans="1:12" s="231" customFormat="1" ht="48.75" customHeight="1" x14ac:dyDescent="0.2">
      <c r="A7" s="116" t="s">
        <v>110</v>
      </c>
      <c r="B7" s="112">
        <v>34374237</v>
      </c>
      <c r="C7" s="64">
        <v>0</v>
      </c>
      <c r="D7" s="64">
        <v>0</v>
      </c>
      <c r="E7" s="64">
        <v>0</v>
      </c>
      <c r="F7" s="46">
        <f t="shared" si="0"/>
        <v>34374237</v>
      </c>
      <c r="G7" s="82">
        <v>14</v>
      </c>
      <c r="H7" s="48" t="s">
        <v>59</v>
      </c>
      <c r="I7" s="46">
        <f t="shared" ref="I7:I13" si="1">+F7/G7</f>
        <v>2455302.6428571427</v>
      </c>
      <c r="J7" s="235"/>
      <c r="K7" s="237"/>
      <c r="L7" s="239"/>
    </row>
    <row r="8" spans="1:12" ht="24" customHeight="1" x14ac:dyDescent="0.2">
      <c r="A8" s="117" t="s">
        <v>283</v>
      </c>
      <c r="B8" s="65">
        <v>8919200</v>
      </c>
      <c r="C8" s="64">
        <v>0</v>
      </c>
      <c r="D8" s="64">
        <v>0</v>
      </c>
      <c r="E8" s="64">
        <v>0</v>
      </c>
      <c r="F8" s="46">
        <f t="shared" si="0"/>
        <v>8919200</v>
      </c>
      <c r="G8" s="67">
        <v>1</v>
      </c>
      <c r="H8" s="48" t="s">
        <v>59</v>
      </c>
      <c r="I8" s="46">
        <f t="shared" si="1"/>
        <v>8919200</v>
      </c>
      <c r="J8" s="235"/>
      <c r="K8" s="237"/>
      <c r="L8" s="239"/>
    </row>
    <row r="9" spans="1:12" ht="45" customHeight="1" x14ac:dyDescent="0.2">
      <c r="A9" s="117" t="s">
        <v>284</v>
      </c>
      <c r="B9" s="113">
        <v>26393400</v>
      </c>
      <c r="C9" s="64">
        <v>0</v>
      </c>
      <c r="D9" s="64">
        <v>0</v>
      </c>
      <c r="E9" s="64">
        <v>0</v>
      </c>
      <c r="F9" s="46">
        <f t="shared" si="0"/>
        <v>26393400</v>
      </c>
      <c r="G9" s="67">
        <v>4</v>
      </c>
      <c r="H9" s="48" t="s">
        <v>59</v>
      </c>
      <c r="I9" s="46">
        <f t="shared" si="1"/>
        <v>6598350</v>
      </c>
      <c r="J9" s="235"/>
      <c r="K9" s="237"/>
    </row>
    <row r="10" spans="1:12" ht="26.25" customHeight="1" x14ac:dyDescent="0.2">
      <c r="A10" s="45" t="s">
        <v>285</v>
      </c>
      <c r="B10" s="113">
        <v>13482000</v>
      </c>
      <c r="C10" s="64">
        <v>0</v>
      </c>
      <c r="D10" s="64">
        <v>0</v>
      </c>
      <c r="E10" s="64">
        <v>0</v>
      </c>
      <c r="F10" s="46">
        <f t="shared" si="0"/>
        <v>13482000</v>
      </c>
      <c r="G10" s="67">
        <v>1</v>
      </c>
      <c r="H10" s="48" t="s">
        <v>59</v>
      </c>
      <c r="I10" s="46">
        <f t="shared" si="1"/>
        <v>13482000</v>
      </c>
      <c r="J10" s="235"/>
      <c r="K10" s="237"/>
    </row>
    <row r="11" spans="1:12" ht="42" x14ac:dyDescent="0.2">
      <c r="A11" s="117" t="s">
        <v>289</v>
      </c>
      <c r="B11" s="114">
        <v>32294500</v>
      </c>
      <c r="C11" s="64">
        <v>0</v>
      </c>
      <c r="D11" s="64">
        <v>0</v>
      </c>
      <c r="E11" s="64">
        <v>0</v>
      </c>
      <c r="F11" s="46">
        <f t="shared" si="0"/>
        <v>32294500</v>
      </c>
      <c r="G11" s="67">
        <v>4</v>
      </c>
      <c r="H11" s="48" t="s">
        <v>59</v>
      </c>
      <c r="I11" s="46">
        <f t="shared" si="1"/>
        <v>8073625</v>
      </c>
      <c r="J11" s="235"/>
      <c r="K11" s="237"/>
    </row>
    <row r="12" spans="1:12" ht="45" customHeight="1" x14ac:dyDescent="0.2">
      <c r="A12" s="117" t="s">
        <v>287</v>
      </c>
      <c r="B12" s="114">
        <v>44083675</v>
      </c>
      <c r="C12" s="64">
        <v>0</v>
      </c>
      <c r="D12" s="64">
        <v>0</v>
      </c>
      <c r="E12" s="64">
        <v>0</v>
      </c>
      <c r="F12" s="46">
        <f t="shared" ref="F12:F13" si="2">SUM(B12:E12)</f>
        <v>44083675</v>
      </c>
      <c r="G12" s="67">
        <v>6</v>
      </c>
      <c r="H12" s="48" t="s">
        <v>59</v>
      </c>
      <c r="I12" s="46">
        <f t="shared" si="1"/>
        <v>7347279.166666667</v>
      </c>
      <c r="J12" s="240"/>
      <c r="K12" s="237"/>
    </row>
    <row r="13" spans="1:12" s="259" customFormat="1" ht="42" x14ac:dyDescent="0.2">
      <c r="A13" s="117" t="s">
        <v>288</v>
      </c>
      <c r="B13" s="114">
        <v>1450000</v>
      </c>
      <c r="C13" s="64">
        <v>0</v>
      </c>
      <c r="D13" s="64">
        <v>0</v>
      </c>
      <c r="E13" s="64">
        <v>0</v>
      </c>
      <c r="F13" s="46">
        <f t="shared" si="2"/>
        <v>1450000</v>
      </c>
      <c r="G13" s="67">
        <v>1</v>
      </c>
      <c r="H13" s="48" t="s">
        <v>59</v>
      </c>
      <c r="I13" s="46">
        <f t="shared" si="1"/>
        <v>1450000</v>
      </c>
      <c r="J13" s="236"/>
      <c r="K13" s="237"/>
      <c r="L13" s="234"/>
    </row>
    <row r="14" spans="1:12" x14ac:dyDescent="0.2">
      <c r="A14" s="241"/>
      <c r="B14" s="115"/>
      <c r="C14" s="71"/>
      <c r="D14" s="72"/>
      <c r="E14" s="73"/>
      <c r="F14" s="68"/>
      <c r="G14" s="74"/>
      <c r="H14" s="75"/>
      <c r="I14" s="76"/>
    </row>
    <row r="15" spans="1:12" ht="30" customHeight="1" x14ac:dyDescent="0.2">
      <c r="A15" s="40" t="s">
        <v>6</v>
      </c>
      <c r="B15" s="77">
        <f>SUM(B5:B14)</f>
        <v>276842029.53999996</v>
      </c>
      <c r="C15" s="77">
        <f>SUM(C5:C14)</f>
        <v>0</v>
      </c>
      <c r="D15" s="77">
        <f>SUM(D5:D14)</f>
        <v>11133283.629999999</v>
      </c>
      <c r="E15" s="77">
        <f>SUM(E5:E14)</f>
        <v>17903559.390000001</v>
      </c>
      <c r="F15" s="77">
        <f>SUM(F5:F14)</f>
        <v>305878872.55999994</v>
      </c>
      <c r="G15" s="78"/>
      <c r="H15" s="79"/>
      <c r="I15" s="80"/>
    </row>
    <row r="16" spans="1:12" x14ac:dyDescent="0.2">
      <c r="B16" s="242"/>
    </row>
    <row r="17" spans="2:2" x14ac:dyDescent="0.2">
      <c r="B17" s="242"/>
    </row>
  </sheetData>
  <pageMargins left="0.2" right="0" top="0.5" bottom="0.2" header="0.31496062992126" footer="0.118110236220472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E11" sqref="E11"/>
    </sheetView>
  </sheetViews>
  <sheetFormatPr defaultColWidth="9" defaultRowHeight="21" x14ac:dyDescent="0.2"/>
  <cols>
    <col min="1" max="1" width="53.42578125" style="234" customWidth="1"/>
    <col min="2" max="3" width="17.7109375" style="234" bestFit="1" customWidth="1"/>
    <col min="4" max="4" width="15.7109375" style="234" bestFit="1" customWidth="1"/>
    <col min="5" max="5" width="16.85546875" style="234" bestFit="1" customWidth="1"/>
    <col min="6" max="6" width="17.7109375" style="234" customWidth="1"/>
    <col min="7" max="7" width="11.140625" style="234" customWidth="1"/>
    <col min="8" max="8" width="10" style="234" customWidth="1"/>
    <col min="9" max="9" width="15.7109375" style="234" customWidth="1"/>
    <col min="10" max="256" width="9" style="234"/>
    <col min="257" max="257" width="53.42578125" style="234" customWidth="1"/>
    <col min="258" max="259" width="17.7109375" style="234" bestFit="1" customWidth="1"/>
    <col min="260" max="260" width="15.7109375" style="234" bestFit="1" customWidth="1"/>
    <col min="261" max="261" width="15.42578125" style="234" bestFit="1" customWidth="1"/>
    <col min="262" max="262" width="17.7109375" style="234" customWidth="1"/>
    <col min="263" max="263" width="11.140625" style="234" customWidth="1"/>
    <col min="264" max="264" width="10" style="234" customWidth="1"/>
    <col min="265" max="265" width="15.7109375" style="234" customWidth="1"/>
    <col min="266" max="512" width="9" style="234"/>
    <col min="513" max="513" width="53.42578125" style="234" customWidth="1"/>
    <col min="514" max="515" width="17.7109375" style="234" bestFit="1" customWidth="1"/>
    <col min="516" max="516" width="15.7109375" style="234" bestFit="1" customWidth="1"/>
    <col min="517" max="517" width="15.42578125" style="234" bestFit="1" customWidth="1"/>
    <col min="518" max="518" width="17.7109375" style="234" customWidth="1"/>
    <col min="519" max="519" width="11.140625" style="234" customWidth="1"/>
    <col min="520" max="520" width="10" style="234" customWidth="1"/>
    <col min="521" max="521" width="15.7109375" style="234" customWidth="1"/>
    <col min="522" max="768" width="9" style="234"/>
    <col min="769" max="769" width="53.42578125" style="234" customWidth="1"/>
    <col min="770" max="771" width="17.7109375" style="234" bestFit="1" customWidth="1"/>
    <col min="772" max="772" width="15.7109375" style="234" bestFit="1" customWidth="1"/>
    <col min="773" max="773" width="15.42578125" style="234" bestFit="1" customWidth="1"/>
    <col min="774" max="774" width="17.7109375" style="234" customWidth="1"/>
    <col min="775" max="775" width="11.140625" style="234" customWidth="1"/>
    <col min="776" max="776" width="10" style="234" customWidth="1"/>
    <col min="777" max="777" width="15.7109375" style="234" customWidth="1"/>
    <col min="778" max="1024" width="9" style="234"/>
    <col min="1025" max="1025" width="53.42578125" style="234" customWidth="1"/>
    <col min="1026" max="1027" width="17.7109375" style="234" bestFit="1" customWidth="1"/>
    <col min="1028" max="1028" width="15.7109375" style="234" bestFit="1" customWidth="1"/>
    <col min="1029" max="1029" width="15.42578125" style="234" bestFit="1" customWidth="1"/>
    <col min="1030" max="1030" width="17.7109375" style="234" customWidth="1"/>
    <col min="1031" max="1031" width="11.140625" style="234" customWidth="1"/>
    <col min="1032" max="1032" width="10" style="234" customWidth="1"/>
    <col min="1033" max="1033" width="15.7109375" style="234" customWidth="1"/>
    <col min="1034" max="1280" width="9" style="234"/>
    <col min="1281" max="1281" width="53.42578125" style="234" customWidth="1"/>
    <col min="1282" max="1283" width="17.7109375" style="234" bestFit="1" customWidth="1"/>
    <col min="1284" max="1284" width="15.7109375" style="234" bestFit="1" customWidth="1"/>
    <col min="1285" max="1285" width="15.42578125" style="234" bestFit="1" customWidth="1"/>
    <col min="1286" max="1286" width="17.7109375" style="234" customWidth="1"/>
    <col min="1287" max="1287" width="11.140625" style="234" customWidth="1"/>
    <col min="1288" max="1288" width="10" style="234" customWidth="1"/>
    <col min="1289" max="1289" width="15.7109375" style="234" customWidth="1"/>
    <col min="1290" max="1536" width="9" style="234"/>
    <col min="1537" max="1537" width="53.42578125" style="234" customWidth="1"/>
    <col min="1538" max="1539" width="17.7109375" style="234" bestFit="1" customWidth="1"/>
    <col min="1540" max="1540" width="15.7109375" style="234" bestFit="1" customWidth="1"/>
    <col min="1541" max="1541" width="15.42578125" style="234" bestFit="1" customWidth="1"/>
    <col min="1542" max="1542" width="17.7109375" style="234" customWidth="1"/>
    <col min="1543" max="1543" width="11.140625" style="234" customWidth="1"/>
    <col min="1544" max="1544" width="10" style="234" customWidth="1"/>
    <col min="1545" max="1545" width="15.7109375" style="234" customWidth="1"/>
    <col min="1546" max="1792" width="9" style="234"/>
    <col min="1793" max="1793" width="53.42578125" style="234" customWidth="1"/>
    <col min="1794" max="1795" width="17.7109375" style="234" bestFit="1" customWidth="1"/>
    <col min="1796" max="1796" width="15.7109375" style="234" bestFit="1" customWidth="1"/>
    <col min="1797" max="1797" width="15.42578125" style="234" bestFit="1" customWidth="1"/>
    <col min="1798" max="1798" width="17.7109375" style="234" customWidth="1"/>
    <col min="1799" max="1799" width="11.140625" style="234" customWidth="1"/>
    <col min="1800" max="1800" width="10" style="234" customWidth="1"/>
    <col min="1801" max="1801" width="15.7109375" style="234" customWidth="1"/>
    <col min="1802" max="2048" width="9" style="234"/>
    <col min="2049" max="2049" width="53.42578125" style="234" customWidth="1"/>
    <col min="2050" max="2051" width="17.7109375" style="234" bestFit="1" customWidth="1"/>
    <col min="2052" max="2052" width="15.7109375" style="234" bestFit="1" customWidth="1"/>
    <col min="2053" max="2053" width="15.42578125" style="234" bestFit="1" customWidth="1"/>
    <col min="2054" max="2054" width="17.7109375" style="234" customWidth="1"/>
    <col min="2055" max="2055" width="11.140625" style="234" customWidth="1"/>
    <col min="2056" max="2056" width="10" style="234" customWidth="1"/>
    <col min="2057" max="2057" width="15.7109375" style="234" customWidth="1"/>
    <col min="2058" max="2304" width="9" style="234"/>
    <col min="2305" max="2305" width="53.42578125" style="234" customWidth="1"/>
    <col min="2306" max="2307" width="17.7109375" style="234" bestFit="1" customWidth="1"/>
    <col min="2308" max="2308" width="15.7109375" style="234" bestFit="1" customWidth="1"/>
    <col min="2309" max="2309" width="15.42578125" style="234" bestFit="1" customWidth="1"/>
    <col min="2310" max="2310" width="17.7109375" style="234" customWidth="1"/>
    <col min="2311" max="2311" width="11.140625" style="234" customWidth="1"/>
    <col min="2312" max="2312" width="10" style="234" customWidth="1"/>
    <col min="2313" max="2313" width="15.7109375" style="234" customWidth="1"/>
    <col min="2314" max="2560" width="9" style="234"/>
    <col min="2561" max="2561" width="53.42578125" style="234" customWidth="1"/>
    <col min="2562" max="2563" width="17.7109375" style="234" bestFit="1" customWidth="1"/>
    <col min="2564" max="2564" width="15.7109375" style="234" bestFit="1" customWidth="1"/>
    <col min="2565" max="2565" width="15.42578125" style="234" bestFit="1" customWidth="1"/>
    <col min="2566" max="2566" width="17.7109375" style="234" customWidth="1"/>
    <col min="2567" max="2567" width="11.140625" style="234" customWidth="1"/>
    <col min="2568" max="2568" width="10" style="234" customWidth="1"/>
    <col min="2569" max="2569" width="15.7109375" style="234" customWidth="1"/>
    <col min="2570" max="2816" width="9" style="234"/>
    <col min="2817" max="2817" width="53.42578125" style="234" customWidth="1"/>
    <col min="2818" max="2819" width="17.7109375" style="234" bestFit="1" customWidth="1"/>
    <col min="2820" max="2820" width="15.7109375" style="234" bestFit="1" customWidth="1"/>
    <col min="2821" max="2821" width="15.42578125" style="234" bestFit="1" customWidth="1"/>
    <col min="2822" max="2822" width="17.7109375" style="234" customWidth="1"/>
    <col min="2823" max="2823" width="11.140625" style="234" customWidth="1"/>
    <col min="2824" max="2824" width="10" style="234" customWidth="1"/>
    <col min="2825" max="2825" width="15.7109375" style="234" customWidth="1"/>
    <col min="2826" max="3072" width="9" style="234"/>
    <col min="3073" max="3073" width="53.42578125" style="234" customWidth="1"/>
    <col min="3074" max="3075" width="17.7109375" style="234" bestFit="1" customWidth="1"/>
    <col min="3076" max="3076" width="15.7109375" style="234" bestFit="1" customWidth="1"/>
    <col min="3077" max="3077" width="15.42578125" style="234" bestFit="1" customWidth="1"/>
    <col min="3078" max="3078" width="17.7109375" style="234" customWidth="1"/>
    <col min="3079" max="3079" width="11.140625" style="234" customWidth="1"/>
    <col min="3080" max="3080" width="10" style="234" customWidth="1"/>
    <col min="3081" max="3081" width="15.7109375" style="234" customWidth="1"/>
    <col min="3082" max="3328" width="9" style="234"/>
    <col min="3329" max="3329" width="53.42578125" style="234" customWidth="1"/>
    <col min="3330" max="3331" width="17.7109375" style="234" bestFit="1" customWidth="1"/>
    <col min="3332" max="3332" width="15.7109375" style="234" bestFit="1" customWidth="1"/>
    <col min="3333" max="3333" width="15.42578125" style="234" bestFit="1" customWidth="1"/>
    <col min="3334" max="3334" width="17.7109375" style="234" customWidth="1"/>
    <col min="3335" max="3335" width="11.140625" style="234" customWidth="1"/>
    <col min="3336" max="3336" width="10" style="234" customWidth="1"/>
    <col min="3337" max="3337" width="15.7109375" style="234" customWidth="1"/>
    <col min="3338" max="3584" width="9" style="234"/>
    <col min="3585" max="3585" width="53.42578125" style="234" customWidth="1"/>
    <col min="3586" max="3587" width="17.7109375" style="234" bestFit="1" customWidth="1"/>
    <col min="3588" max="3588" width="15.7109375" style="234" bestFit="1" customWidth="1"/>
    <col min="3589" max="3589" width="15.42578125" style="234" bestFit="1" customWidth="1"/>
    <col min="3590" max="3590" width="17.7109375" style="234" customWidth="1"/>
    <col min="3591" max="3591" width="11.140625" style="234" customWidth="1"/>
    <col min="3592" max="3592" width="10" style="234" customWidth="1"/>
    <col min="3593" max="3593" width="15.7109375" style="234" customWidth="1"/>
    <col min="3594" max="3840" width="9" style="234"/>
    <col min="3841" max="3841" width="53.42578125" style="234" customWidth="1"/>
    <col min="3842" max="3843" width="17.7109375" style="234" bestFit="1" customWidth="1"/>
    <col min="3844" max="3844" width="15.7109375" style="234" bestFit="1" customWidth="1"/>
    <col min="3845" max="3845" width="15.42578125" style="234" bestFit="1" customWidth="1"/>
    <col min="3846" max="3846" width="17.7109375" style="234" customWidth="1"/>
    <col min="3847" max="3847" width="11.140625" style="234" customWidth="1"/>
    <col min="3848" max="3848" width="10" style="234" customWidth="1"/>
    <col min="3849" max="3849" width="15.7109375" style="234" customWidth="1"/>
    <col min="3850" max="4096" width="9" style="234"/>
    <col min="4097" max="4097" width="53.42578125" style="234" customWidth="1"/>
    <col min="4098" max="4099" width="17.7109375" style="234" bestFit="1" customWidth="1"/>
    <col min="4100" max="4100" width="15.7109375" style="234" bestFit="1" customWidth="1"/>
    <col min="4101" max="4101" width="15.42578125" style="234" bestFit="1" customWidth="1"/>
    <col min="4102" max="4102" width="17.7109375" style="234" customWidth="1"/>
    <col min="4103" max="4103" width="11.140625" style="234" customWidth="1"/>
    <col min="4104" max="4104" width="10" style="234" customWidth="1"/>
    <col min="4105" max="4105" width="15.7109375" style="234" customWidth="1"/>
    <col min="4106" max="4352" width="9" style="234"/>
    <col min="4353" max="4353" width="53.42578125" style="234" customWidth="1"/>
    <col min="4354" max="4355" width="17.7109375" style="234" bestFit="1" customWidth="1"/>
    <col min="4356" max="4356" width="15.7109375" style="234" bestFit="1" customWidth="1"/>
    <col min="4357" max="4357" width="15.42578125" style="234" bestFit="1" customWidth="1"/>
    <col min="4358" max="4358" width="17.7109375" style="234" customWidth="1"/>
    <col min="4359" max="4359" width="11.140625" style="234" customWidth="1"/>
    <col min="4360" max="4360" width="10" style="234" customWidth="1"/>
    <col min="4361" max="4361" width="15.7109375" style="234" customWidth="1"/>
    <col min="4362" max="4608" width="9" style="234"/>
    <col min="4609" max="4609" width="53.42578125" style="234" customWidth="1"/>
    <col min="4610" max="4611" width="17.7109375" style="234" bestFit="1" customWidth="1"/>
    <col min="4612" max="4612" width="15.7109375" style="234" bestFit="1" customWidth="1"/>
    <col min="4613" max="4613" width="15.42578125" style="234" bestFit="1" customWidth="1"/>
    <col min="4614" max="4614" width="17.7109375" style="234" customWidth="1"/>
    <col min="4615" max="4615" width="11.140625" style="234" customWidth="1"/>
    <col min="4616" max="4616" width="10" style="234" customWidth="1"/>
    <col min="4617" max="4617" width="15.7109375" style="234" customWidth="1"/>
    <col min="4618" max="4864" width="9" style="234"/>
    <col min="4865" max="4865" width="53.42578125" style="234" customWidth="1"/>
    <col min="4866" max="4867" width="17.7109375" style="234" bestFit="1" customWidth="1"/>
    <col min="4868" max="4868" width="15.7109375" style="234" bestFit="1" customWidth="1"/>
    <col min="4869" max="4869" width="15.42578125" style="234" bestFit="1" customWidth="1"/>
    <col min="4870" max="4870" width="17.7109375" style="234" customWidth="1"/>
    <col min="4871" max="4871" width="11.140625" style="234" customWidth="1"/>
    <col min="4872" max="4872" width="10" style="234" customWidth="1"/>
    <col min="4873" max="4873" width="15.7109375" style="234" customWidth="1"/>
    <col min="4874" max="5120" width="9" style="234"/>
    <col min="5121" max="5121" width="53.42578125" style="234" customWidth="1"/>
    <col min="5122" max="5123" width="17.7109375" style="234" bestFit="1" customWidth="1"/>
    <col min="5124" max="5124" width="15.7109375" style="234" bestFit="1" customWidth="1"/>
    <col min="5125" max="5125" width="15.42578125" style="234" bestFit="1" customWidth="1"/>
    <col min="5126" max="5126" width="17.7109375" style="234" customWidth="1"/>
    <col min="5127" max="5127" width="11.140625" style="234" customWidth="1"/>
    <col min="5128" max="5128" width="10" style="234" customWidth="1"/>
    <col min="5129" max="5129" width="15.7109375" style="234" customWidth="1"/>
    <col min="5130" max="5376" width="9" style="234"/>
    <col min="5377" max="5377" width="53.42578125" style="234" customWidth="1"/>
    <col min="5378" max="5379" width="17.7109375" style="234" bestFit="1" customWidth="1"/>
    <col min="5380" max="5380" width="15.7109375" style="234" bestFit="1" customWidth="1"/>
    <col min="5381" max="5381" width="15.42578125" style="234" bestFit="1" customWidth="1"/>
    <col min="5382" max="5382" width="17.7109375" style="234" customWidth="1"/>
    <col min="5383" max="5383" width="11.140625" style="234" customWidth="1"/>
    <col min="5384" max="5384" width="10" style="234" customWidth="1"/>
    <col min="5385" max="5385" width="15.7109375" style="234" customWidth="1"/>
    <col min="5386" max="5632" width="9" style="234"/>
    <col min="5633" max="5633" width="53.42578125" style="234" customWidth="1"/>
    <col min="5634" max="5635" width="17.7109375" style="234" bestFit="1" customWidth="1"/>
    <col min="5636" max="5636" width="15.7109375" style="234" bestFit="1" customWidth="1"/>
    <col min="5637" max="5637" width="15.42578125" style="234" bestFit="1" customWidth="1"/>
    <col min="5638" max="5638" width="17.7109375" style="234" customWidth="1"/>
    <col min="5639" max="5639" width="11.140625" style="234" customWidth="1"/>
    <col min="5640" max="5640" width="10" style="234" customWidth="1"/>
    <col min="5641" max="5641" width="15.7109375" style="234" customWidth="1"/>
    <col min="5642" max="5888" width="9" style="234"/>
    <col min="5889" max="5889" width="53.42578125" style="234" customWidth="1"/>
    <col min="5890" max="5891" width="17.7109375" style="234" bestFit="1" customWidth="1"/>
    <col min="5892" max="5892" width="15.7109375" style="234" bestFit="1" customWidth="1"/>
    <col min="5893" max="5893" width="15.42578125" style="234" bestFit="1" customWidth="1"/>
    <col min="5894" max="5894" width="17.7109375" style="234" customWidth="1"/>
    <col min="5895" max="5895" width="11.140625" style="234" customWidth="1"/>
    <col min="5896" max="5896" width="10" style="234" customWidth="1"/>
    <col min="5897" max="5897" width="15.7109375" style="234" customWidth="1"/>
    <col min="5898" max="6144" width="9" style="234"/>
    <col min="6145" max="6145" width="53.42578125" style="234" customWidth="1"/>
    <col min="6146" max="6147" width="17.7109375" style="234" bestFit="1" customWidth="1"/>
    <col min="6148" max="6148" width="15.7109375" style="234" bestFit="1" customWidth="1"/>
    <col min="6149" max="6149" width="15.42578125" style="234" bestFit="1" customWidth="1"/>
    <col min="6150" max="6150" width="17.7109375" style="234" customWidth="1"/>
    <col min="6151" max="6151" width="11.140625" style="234" customWidth="1"/>
    <col min="6152" max="6152" width="10" style="234" customWidth="1"/>
    <col min="6153" max="6153" width="15.7109375" style="234" customWidth="1"/>
    <col min="6154" max="6400" width="9" style="234"/>
    <col min="6401" max="6401" width="53.42578125" style="234" customWidth="1"/>
    <col min="6402" max="6403" width="17.7109375" style="234" bestFit="1" customWidth="1"/>
    <col min="6404" max="6404" width="15.7109375" style="234" bestFit="1" customWidth="1"/>
    <col min="6405" max="6405" width="15.42578125" style="234" bestFit="1" customWidth="1"/>
    <col min="6406" max="6406" width="17.7109375" style="234" customWidth="1"/>
    <col min="6407" max="6407" width="11.140625" style="234" customWidth="1"/>
    <col min="6408" max="6408" width="10" style="234" customWidth="1"/>
    <col min="6409" max="6409" width="15.7109375" style="234" customWidth="1"/>
    <col min="6410" max="6656" width="9" style="234"/>
    <col min="6657" max="6657" width="53.42578125" style="234" customWidth="1"/>
    <col min="6658" max="6659" width="17.7109375" style="234" bestFit="1" customWidth="1"/>
    <col min="6660" max="6660" width="15.7109375" style="234" bestFit="1" customWidth="1"/>
    <col min="6661" max="6661" width="15.42578125" style="234" bestFit="1" customWidth="1"/>
    <col min="6662" max="6662" width="17.7109375" style="234" customWidth="1"/>
    <col min="6663" max="6663" width="11.140625" style="234" customWidth="1"/>
    <col min="6664" max="6664" width="10" style="234" customWidth="1"/>
    <col min="6665" max="6665" width="15.7109375" style="234" customWidth="1"/>
    <col min="6666" max="6912" width="9" style="234"/>
    <col min="6913" max="6913" width="53.42578125" style="234" customWidth="1"/>
    <col min="6914" max="6915" width="17.7109375" style="234" bestFit="1" customWidth="1"/>
    <col min="6916" max="6916" width="15.7109375" style="234" bestFit="1" customWidth="1"/>
    <col min="6917" max="6917" width="15.42578125" style="234" bestFit="1" customWidth="1"/>
    <col min="6918" max="6918" width="17.7109375" style="234" customWidth="1"/>
    <col min="6919" max="6919" width="11.140625" style="234" customWidth="1"/>
    <col min="6920" max="6920" width="10" style="234" customWidth="1"/>
    <col min="6921" max="6921" width="15.7109375" style="234" customWidth="1"/>
    <col min="6922" max="7168" width="9" style="234"/>
    <col min="7169" max="7169" width="53.42578125" style="234" customWidth="1"/>
    <col min="7170" max="7171" width="17.7109375" style="234" bestFit="1" customWidth="1"/>
    <col min="7172" max="7172" width="15.7109375" style="234" bestFit="1" customWidth="1"/>
    <col min="7173" max="7173" width="15.42578125" style="234" bestFit="1" customWidth="1"/>
    <col min="7174" max="7174" width="17.7109375" style="234" customWidth="1"/>
    <col min="7175" max="7175" width="11.140625" style="234" customWidth="1"/>
    <col min="7176" max="7176" width="10" style="234" customWidth="1"/>
    <col min="7177" max="7177" width="15.7109375" style="234" customWidth="1"/>
    <col min="7178" max="7424" width="9" style="234"/>
    <col min="7425" max="7425" width="53.42578125" style="234" customWidth="1"/>
    <col min="7426" max="7427" width="17.7109375" style="234" bestFit="1" customWidth="1"/>
    <col min="7428" max="7428" width="15.7109375" style="234" bestFit="1" customWidth="1"/>
    <col min="7429" max="7429" width="15.42578125" style="234" bestFit="1" customWidth="1"/>
    <col min="7430" max="7430" width="17.7109375" style="234" customWidth="1"/>
    <col min="7431" max="7431" width="11.140625" style="234" customWidth="1"/>
    <col min="7432" max="7432" width="10" style="234" customWidth="1"/>
    <col min="7433" max="7433" width="15.7109375" style="234" customWidth="1"/>
    <col min="7434" max="7680" width="9" style="234"/>
    <col min="7681" max="7681" width="53.42578125" style="234" customWidth="1"/>
    <col min="7682" max="7683" width="17.7109375" style="234" bestFit="1" customWidth="1"/>
    <col min="7684" max="7684" width="15.7109375" style="234" bestFit="1" customWidth="1"/>
    <col min="7685" max="7685" width="15.42578125" style="234" bestFit="1" customWidth="1"/>
    <col min="7686" max="7686" width="17.7109375" style="234" customWidth="1"/>
    <col min="7687" max="7687" width="11.140625" style="234" customWidth="1"/>
    <col min="7688" max="7688" width="10" style="234" customWidth="1"/>
    <col min="7689" max="7689" width="15.7109375" style="234" customWidth="1"/>
    <col min="7690" max="7936" width="9" style="234"/>
    <col min="7937" max="7937" width="53.42578125" style="234" customWidth="1"/>
    <col min="7938" max="7939" width="17.7109375" style="234" bestFit="1" customWidth="1"/>
    <col min="7940" max="7940" width="15.7109375" style="234" bestFit="1" customWidth="1"/>
    <col min="7941" max="7941" width="15.42578125" style="234" bestFit="1" customWidth="1"/>
    <col min="7942" max="7942" width="17.7109375" style="234" customWidth="1"/>
    <col min="7943" max="7943" width="11.140625" style="234" customWidth="1"/>
    <col min="7944" max="7944" width="10" style="234" customWidth="1"/>
    <col min="7945" max="7945" width="15.7109375" style="234" customWidth="1"/>
    <col min="7946" max="8192" width="9" style="234"/>
    <col min="8193" max="8193" width="53.42578125" style="234" customWidth="1"/>
    <col min="8194" max="8195" width="17.7109375" style="234" bestFit="1" customWidth="1"/>
    <col min="8196" max="8196" width="15.7109375" style="234" bestFit="1" customWidth="1"/>
    <col min="8197" max="8197" width="15.42578125" style="234" bestFit="1" customWidth="1"/>
    <col min="8198" max="8198" width="17.7109375" style="234" customWidth="1"/>
    <col min="8199" max="8199" width="11.140625" style="234" customWidth="1"/>
    <col min="8200" max="8200" width="10" style="234" customWidth="1"/>
    <col min="8201" max="8201" width="15.7109375" style="234" customWidth="1"/>
    <col min="8202" max="8448" width="9" style="234"/>
    <col min="8449" max="8449" width="53.42578125" style="234" customWidth="1"/>
    <col min="8450" max="8451" width="17.7109375" style="234" bestFit="1" customWidth="1"/>
    <col min="8452" max="8452" width="15.7109375" style="234" bestFit="1" customWidth="1"/>
    <col min="8453" max="8453" width="15.42578125" style="234" bestFit="1" customWidth="1"/>
    <col min="8454" max="8454" width="17.7109375" style="234" customWidth="1"/>
    <col min="8455" max="8455" width="11.140625" style="234" customWidth="1"/>
    <col min="8456" max="8456" width="10" style="234" customWidth="1"/>
    <col min="8457" max="8457" width="15.7109375" style="234" customWidth="1"/>
    <col min="8458" max="8704" width="9" style="234"/>
    <col min="8705" max="8705" width="53.42578125" style="234" customWidth="1"/>
    <col min="8706" max="8707" width="17.7109375" style="234" bestFit="1" customWidth="1"/>
    <col min="8708" max="8708" width="15.7109375" style="234" bestFit="1" customWidth="1"/>
    <col min="8709" max="8709" width="15.42578125" style="234" bestFit="1" customWidth="1"/>
    <col min="8710" max="8710" width="17.7109375" style="234" customWidth="1"/>
    <col min="8711" max="8711" width="11.140625" style="234" customWidth="1"/>
    <col min="8712" max="8712" width="10" style="234" customWidth="1"/>
    <col min="8713" max="8713" width="15.7109375" style="234" customWidth="1"/>
    <col min="8714" max="8960" width="9" style="234"/>
    <col min="8961" max="8961" width="53.42578125" style="234" customWidth="1"/>
    <col min="8962" max="8963" width="17.7109375" style="234" bestFit="1" customWidth="1"/>
    <col min="8964" max="8964" width="15.7109375" style="234" bestFit="1" customWidth="1"/>
    <col min="8965" max="8965" width="15.42578125" style="234" bestFit="1" customWidth="1"/>
    <col min="8966" max="8966" width="17.7109375" style="234" customWidth="1"/>
    <col min="8967" max="8967" width="11.140625" style="234" customWidth="1"/>
    <col min="8968" max="8968" width="10" style="234" customWidth="1"/>
    <col min="8969" max="8969" width="15.7109375" style="234" customWidth="1"/>
    <col min="8970" max="9216" width="9" style="234"/>
    <col min="9217" max="9217" width="53.42578125" style="234" customWidth="1"/>
    <col min="9218" max="9219" width="17.7109375" style="234" bestFit="1" customWidth="1"/>
    <col min="9220" max="9220" width="15.7109375" style="234" bestFit="1" customWidth="1"/>
    <col min="9221" max="9221" width="15.42578125" style="234" bestFit="1" customWidth="1"/>
    <col min="9222" max="9222" width="17.7109375" style="234" customWidth="1"/>
    <col min="9223" max="9223" width="11.140625" style="234" customWidth="1"/>
    <col min="9224" max="9224" width="10" style="234" customWidth="1"/>
    <col min="9225" max="9225" width="15.7109375" style="234" customWidth="1"/>
    <col min="9226" max="9472" width="9" style="234"/>
    <col min="9473" max="9473" width="53.42578125" style="234" customWidth="1"/>
    <col min="9474" max="9475" width="17.7109375" style="234" bestFit="1" customWidth="1"/>
    <col min="9476" max="9476" width="15.7109375" style="234" bestFit="1" customWidth="1"/>
    <col min="9477" max="9477" width="15.42578125" style="234" bestFit="1" customWidth="1"/>
    <col min="9478" max="9478" width="17.7109375" style="234" customWidth="1"/>
    <col min="9479" max="9479" width="11.140625" style="234" customWidth="1"/>
    <col min="9480" max="9480" width="10" style="234" customWidth="1"/>
    <col min="9481" max="9481" width="15.7109375" style="234" customWidth="1"/>
    <col min="9482" max="9728" width="9" style="234"/>
    <col min="9729" max="9729" width="53.42578125" style="234" customWidth="1"/>
    <col min="9730" max="9731" width="17.7109375" style="234" bestFit="1" customWidth="1"/>
    <col min="9732" max="9732" width="15.7109375" style="234" bestFit="1" customWidth="1"/>
    <col min="9733" max="9733" width="15.42578125" style="234" bestFit="1" customWidth="1"/>
    <col min="9734" max="9734" width="17.7109375" style="234" customWidth="1"/>
    <col min="9735" max="9735" width="11.140625" style="234" customWidth="1"/>
    <col min="9736" max="9736" width="10" style="234" customWidth="1"/>
    <col min="9737" max="9737" width="15.7109375" style="234" customWidth="1"/>
    <col min="9738" max="9984" width="9" style="234"/>
    <col min="9985" max="9985" width="53.42578125" style="234" customWidth="1"/>
    <col min="9986" max="9987" width="17.7109375" style="234" bestFit="1" customWidth="1"/>
    <col min="9988" max="9988" width="15.7109375" style="234" bestFit="1" customWidth="1"/>
    <col min="9989" max="9989" width="15.42578125" style="234" bestFit="1" customWidth="1"/>
    <col min="9990" max="9990" width="17.7109375" style="234" customWidth="1"/>
    <col min="9991" max="9991" width="11.140625" style="234" customWidth="1"/>
    <col min="9992" max="9992" width="10" style="234" customWidth="1"/>
    <col min="9993" max="9993" width="15.7109375" style="234" customWidth="1"/>
    <col min="9994" max="10240" width="9" style="234"/>
    <col min="10241" max="10241" width="53.42578125" style="234" customWidth="1"/>
    <col min="10242" max="10243" width="17.7109375" style="234" bestFit="1" customWidth="1"/>
    <col min="10244" max="10244" width="15.7109375" style="234" bestFit="1" customWidth="1"/>
    <col min="10245" max="10245" width="15.42578125" style="234" bestFit="1" customWidth="1"/>
    <col min="10246" max="10246" width="17.7109375" style="234" customWidth="1"/>
    <col min="10247" max="10247" width="11.140625" style="234" customWidth="1"/>
    <col min="10248" max="10248" width="10" style="234" customWidth="1"/>
    <col min="10249" max="10249" width="15.7109375" style="234" customWidth="1"/>
    <col min="10250" max="10496" width="9" style="234"/>
    <col min="10497" max="10497" width="53.42578125" style="234" customWidth="1"/>
    <col min="10498" max="10499" width="17.7109375" style="234" bestFit="1" customWidth="1"/>
    <col min="10500" max="10500" width="15.7109375" style="234" bestFit="1" customWidth="1"/>
    <col min="10501" max="10501" width="15.42578125" style="234" bestFit="1" customWidth="1"/>
    <col min="10502" max="10502" width="17.7109375" style="234" customWidth="1"/>
    <col min="10503" max="10503" width="11.140625" style="234" customWidth="1"/>
    <col min="10504" max="10504" width="10" style="234" customWidth="1"/>
    <col min="10505" max="10505" width="15.7109375" style="234" customWidth="1"/>
    <col min="10506" max="10752" width="9" style="234"/>
    <col min="10753" max="10753" width="53.42578125" style="234" customWidth="1"/>
    <col min="10754" max="10755" width="17.7109375" style="234" bestFit="1" customWidth="1"/>
    <col min="10756" max="10756" width="15.7109375" style="234" bestFit="1" customWidth="1"/>
    <col min="10757" max="10757" width="15.42578125" style="234" bestFit="1" customWidth="1"/>
    <col min="10758" max="10758" width="17.7109375" style="234" customWidth="1"/>
    <col min="10759" max="10759" width="11.140625" style="234" customWidth="1"/>
    <col min="10760" max="10760" width="10" style="234" customWidth="1"/>
    <col min="10761" max="10761" width="15.7109375" style="234" customWidth="1"/>
    <col min="10762" max="11008" width="9" style="234"/>
    <col min="11009" max="11009" width="53.42578125" style="234" customWidth="1"/>
    <col min="11010" max="11011" width="17.7109375" style="234" bestFit="1" customWidth="1"/>
    <col min="11012" max="11012" width="15.7109375" style="234" bestFit="1" customWidth="1"/>
    <col min="11013" max="11013" width="15.42578125" style="234" bestFit="1" customWidth="1"/>
    <col min="11014" max="11014" width="17.7109375" style="234" customWidth="1"/>
    <col min="11015" max="11015" width="11.140625" style="234" customWidth="1"/>
    <col min="11016" max="11016" width="10" style="234" customWidth="1"/>
    <col min="11017" max="11017" width="15.7109375" style="234" customWidth="1"/>
    <col min="11018" max="11264" width="9" style="234"/>
    <col min="11265" max="11265" width="53.42578125" style="234" customWidth="1"/>
    <col min="11266" max="11267" width="17.7109375" style="234" bestFit="1" customWidth="1"/>
    <col min="11268" max="11268" width="15.7109375" style="234" bestFit="1" customWidth="1"/>
    <col min="11269" max="11269" width="15.42578125" style="234" bestFit="1" customWidth="1"/>
    <col min="11270" max="11270" width="17.7109375" style="234" customWidth="1"/>
    <col min="11271" max="11271" width="11.140625" style="234" customWidth="1"/>
    <col min="11272" max="11272" width="10" style="234" customWidth="1"/>
    <col min="11273" max="11273" width="15.7109375" style="234" customWidth="1"/>
    <col min="11274" max="11520" width="9" style="234"/>
    <col min="11521" max="11521" width="53.42578125" style="234" customWidth="1"/>
    <col min="11522" max="11523" width="17.7109375" style="234" bestFit="1" customWidth="1"/>
    <col min="11524" max="11524" width="15.7109375" style="234" bestFit="1" customWidth="1"/>
    <col min="11525" max="11525" width="15.42578125" style="234" bestFit="1" customWidth="1"/>
    <col min="11526" max="11526" width="17.7109375" style="234" customWidth="1"/>
    <col min="11527" max="11527" width="11.140625" style="234" customWidth="1"/>
    <col min="11528" max="11528" width="10" style="234" customWidth="1"/>
    <col min="11529" max="11529" width="15.7109375" style="234" customWidth="1"/>
    <col min="11530" max="11776" width="9" style="234"/>
    <col min="11777" max="11777" width="53.42578125" style="234" customWidth="1"/>
    <col min="11778" max="11779" width="17.7109375" style="234" bestFit="1" customWidth="1"/>
    <col min="11780" max="11780" width="15.7109375" style="234" bestFit="1" customWidth="1"/>
    <col min="11781" max="11781" width="15.42578125" style="234" bestFit="1" customWidth="1"/>
    <col min="11782" max="11782" width="17.7109375" style="234" customWidth="1"/>
    <col min="11783" max="11783" width="11.140625" style="234" customWidth="1"/>
    <col min="11784" max="11784" width="10" style="234" customWidth="1"/>
    <col min="11785" max="11785" width="15.7109375" style="234" customWidth="1"/>
    <col min="11786" max="12032" width="9" style="234"/>
    <col min="12033" max="12033" width="53.42578125" style="234" customWidth="1"/>
    <col min="12034" max="12035" width="17.7109375" style="234" bestFit="1" customWidth="1"/>
    <col min="12036" max="12036" width="15.7109375" style="234" bestFit="1" customWidth="1"/>
    <col min="12037" max="12037" width="15.42578125" style="234" bestFit="1" customWidth="1"/>
    <col min="12038" max="12038" width="17.7109375" style="234" customWidth="1"/>
    <col min="12039" max="12039" width="11.140625" style="234" customWidth="1"/>
    <col min="12040" max="12040" width="10" style="234" customWidth="1"/>
    <col min="12041" max="12041" width="15.7109375" style="234" customWidth="1"/>
    <col min="12042" max="12288" width="9" style="234"/>
    <col min="12289" max="12289" width="53.42578125" style="234" customWidth="1"/>
    <col min="12290" max="12291" width="17.7109375" style="234" bestFit="1" customWidth="1"/>
    <col min="12292" max="12292" width="15.7109375" style="234" bestFit="1" customWidth="1"/>
    <col min="12293" max="12293" width="15.42578125" style="234" bestFit="1" customWidth="1"/>
    <col min="12294" max="12294" width="17.7109375" style="234" customWidth="1"/>
    <col min="12295" max="12295" width="11.140625" style="234" customWidth="1"/>
    <col min="12296" max="12296" width="10" style="234" customWidth="1"/>
    <col min="12297" max="12297" width="15.7109375" style="234" customWidth="1"/>
    <col min="12298" max="12544" width="9" style="234"/>
    <col min="12545" max="12545" width="53.42578125" style="234" customWidth="1"/>
    <col min="12546" max="12547" width="17.7109375" style="234" bestFit="1" customWidth="1"/>
    <col min="12548" max="12548" width="15.7109375" style="234" bestFit="1" customWidth="1"/>
    <col min="12549" max="12549" width="15.42578125" style="234" bestFit="1" customWidth="1"/>
    <col min="12550" max="12550" width="17.7109375" style="234" customWidth="1"/>
    <col min="12551" max="12551" width="11.140625" style="234" customWidth="1"/>
    <col min="12552" max="12552" width="10" style="234" customWidth="1"/>
    <col min="12553" max="12553" width="15.7109375" style="234" customWidth="1"/>
    <col min="12554" max="12800" width="9" style="234"/>
    <col min="12801" max="12801" width="53.42578125" style="234" customWidth="1"/>
    <col min="12802" max="12803" width="17.7109375" style="234" bestFit="1" customWidth="1"/>
    <col min="12804" max="12804" width="15.7109375" style="234" bestFit="1" customWidth="1"/>
    <col min="12805" max="12805" width="15.42578125" style="234" bestFit="1" customWidth="1"/>
    <col min="12806" max="12806" width="17.7109375" style="234" customWidth="1"/>
    <col min="12807" max="12807" width="11.140625" style="234" customWidth="1"/>
    <col min="12808" max="12808" width="10" style="234" customWidth="1"/>
    <col min="12809" max="12809" width="15.7109375" style="234" customWidth="1"/>
    <col min="12810" max="13056" width="9" style="234"/>
    <col min="13057" max="13057" width="53.42578125" style="234" customWidth="1"/>
    <col min="13058" max="13059" width="17.7109375" style="234" bestFit="1" customWidth="1"/>
    <col min="13060" max="13060" width="15.7109375" style="234" bestFit="1" customWidth="1"/>
    <col min="13061" max="13061" width="15.42578125" style="234" bestFit="1" customWidth="1"/>
    <col min="13062" max="13062" width="17.7109375" style="234" customWidth="1"/>
    <col min="13063" max="13063" width="11.140625" style="234" customWidth="1"/>
    <col min="13064" max="13064" width="10" style="234" customWidth="1"/>
    <col min="13065" max="13065" width="15.7109375" style="234" customWidth="1"/>
    <col min="13066" max="13312" width="9" style="234"/>
    <col min="13313" max="13313" width="53.42578125" style="234" customWidth="1"/>
    <col min="13314" max="13315" width="17.7109375" style="234" bestFit="1" customWidth="1"/>
    <col min="13316" max="13316" width="15.7109375" style="234" bestFit="1" customWidth="1"/>
    <col min="13317" max="13317" width="15.42578125" style="234" bestFit="1" customWidth="1"/>
    <col min="13318" max="13318" width="17.7109375" style="234" customWidth="1"/>
    <col min="13319" max="13319" width="11.140625" style="234" customWidth="1"/>
    <col min="13320" max="13320" width="10" style="234" customWidth="1"/>
    <col min="13321" max="13321" width="15.7109375" style="234" customWidth="1"/>
    <col min="13322" max="13568" width="9" style="234"/>
    <col min="13569" max="13569" width="53.42578125" style="234" customWidth="1"/>
    <col min="13570" max="13571" width="17.7109375" style="234" bestFit="1" customWidth="1"/>
    <col min="13572" max="13572" width="15.7109375" style="234" bestFit="1" customWidth="1"/>
    <col min="13573" max="13573" width="15.42578125" style="234" bestFit="1" customWidth="1"/>
    <col min="13574" max="13574" width="17.7109375" style="234" customWidth="1"/>
    <col min="13575" max="13575" width="11.140625" style="234" customWidth="1"/>
    <col min="13576" max="13576" width="10" style="234" customWidth="1"/>
    <col min="13577" max="13577" width="15.7109375" style="234" customWidth="1"/>
    <col min="13578" max="13824" width="9" style="234"/>
    <col min="13825" max="13825" width="53.42578125" style="234" customWidth="1"/>
    <col min="13826" max="13827" width="17.7109375" style="234" bestFit="1" customWidth="1"/>
    <col min="13828" max="13828" width="15.7109375" style="234" bestFit="1" customWidth="1"/>
    <col min="13829" max="13829" width="15.42578125" style="234" bestFit="1" customWidth="1"/>
    <col min="13830" max="13830" width="17.7109375" style="234" customWidth="1"/>
    <col min="13831" max="13831" width="11.140625" style="234" customWidth="1"/>
    <col min="13832" max="13832" width="10" style="234" customWidth="1"/>
    <col min="13833" max="13833" width="15.7109375" style="234" customWidth="1"/>
    <col min="13834" max="14080" width="9" style="234"/>
    <col min="14081" max="14081" width="53.42578125" style="234" customWidth="1"/>
    <col min="14082" max="14083" width="17.7109375" style="234" bestFit="1" customWidth="1"/>
    <col min="14084" max="14084" width="15.7109375" style="234" bestFit="1" customWidth="1"/>
    <col min="14085" max="14085" width="15.42578125" style="234" bestFit="1" customWidth="1"/>
    <col min="14086" max="14086" width="17.7109375" style="234" customWidth="1"/>
    <col min="14087" max="14087" width="11.140625" style="234" customWidth="1"/>
    <col min="14088" max="14088" width="10" style="234" customWidth="1"/>
    <col min="14089" max="14089" width="15.7109375" style="234" customWidth="1"/>
    <col min="14090" max="14336" width="9" style="234"/>
    <col min="14337" max="14337" width="53.42578125" style="234" customWidth="1"/>
    <col min="14338" max="14339" width="17.7109375" style="234" bestFit="1" customWidth="1"/>
    <col min="14340" max="14340" width="15.7109375" style="234" bestFit="1" customWidth="1"/>
    <col min="14341" max="14341" width="15.42578125" style="234" bestFit="1" customWidth="1"/>
    <col min="14342" max="14342" width="17.7109375" style="234" customWidth="1"/>
    <col min="14343" max="14343" width="11.140625" style="234" customWidth="1"/>
    <col min="14344" max="14344" width="10" style="234" customWidth="1"/>
    <col min="14345" max="14345" width="15.7109375" style="234" customWidth="1"/>
    <col min="14346" max="14592" width="9" style="234"/>
    <col min="14593" max="14593" width="53.42578125" style="234" customWidth="1"/>
    <col min="14594" max="14595" width="17.7109375" style="234" bestFit="1" customWidth="1"/>
    <col min="14596" max="14596" width="15.7109375" style="234" bestFit="1" customWidth="1"/>
    <col min="14597" max="14597" width="15.42578125" style="234" bestFit="1" customWidth="1"/>
    <col min="14598" max="14598" width="17.7109375" style="234" customWidth="1"/>
    <col min="14599" max="14599" width="11.140625" style="234" customWidth="1"/>
    <col min="14600" max="14600" width="10" style="234" customWidth="1"/>
    <col min="14601" max="14601" width="15.7109375" style="234" customWidth="1"/>
    <col min="14602" max="14848" width="9" style="234"/>
    <col min="14849" max="14849" width="53.42578125" style="234" customWidth="1"/>
    <col min="14850" max="14851" width="17.7109375" style="234" bestFit="1" customWidth="1"/>
    <col min="14852" max="14852" width="15.7109375" style="234" bestFit="1" customWidth="1"/>
    <col min="14853" max="14853" width="15.42578125" style="234" bestFit="1" customWidth="1"/>
    <col min="14854" max="14854" width="17.7109375" style="234" customWidth="1"/>
    <col min="14855" max="14855" width="11.140625" style="234" customWidth="1"/>
    <col min="14856" max="14856" width="10" style="234" customWidth="1"/>
    <col min="14857" max="14857" width="15.7109375" style="234" customWidth="1"/>
    <col min="14858" max="15104" width="9" style="234"/>
    <col min="15105" max="15105" width="53.42578125" style="234" customWidth="1"/>
    <col min="15106" max="15107" width="17.7109375" style="234" bestFit="1" customWidth="1"/>
    <col min="15108" max="15108" width="15.7109375" style="234" bestFit="1" customWidth="1"/>
    <col min="15109" max="15109" width="15.42578125" style="234" bestFit="1" customWidth="1"/>
    <col min="15110" max="15110" width="17.7109375" style="234" customWidth="1"/>
    <col min="15111" max="15111" width="11.140625" style="234" customWidth="1"/>
    <col min="15112" max="15112" width="10" style="234" customWidth="1"/>
    <col min="15113" max="15113" width="15.7109375" style="234" customWidth="1"/>
    <col min="15114" max="15360" width="9" style="234"/>
    <col min="15361" max="15361" width="53.42578125" style="234" customWidth="1"/>
    <col min="15362" max="15363" width="17.7109375" style="234" bestFit="1" customWidth="1"/>
    <col min="15364" max="15364" width="15.7109375" style="234" bestFit="1" customWidth="1"/>
    <col min="15365" max="15365" width="15.42578125" style="234" bestFit="1" customWidth="1"/>
    <col min="15366" max="15366" width="17.7109375" style="234" customWidth="1"/>
    <col min="15367" max="15367" width="11.140625" style="234" customWidth="1"/>
    <col min="15368" max="15368" width="10" style="234" customWidth="1"/>
    <col min="15369" max="15369" width="15.7109375" style="234" customWidth="1"/>
    <col min="15370" max="15616" width="9" style="234"/>
    <col min="15617" max="15617" width="53.42578125" style="234" customWidth="1"/>
    <col min="15618" max="15619" width="17.7109375" style="234" bestFit="1" customWidth="1"/>
    <col min="15620" max="15620" width="15.7109375" style="234" bestFit="1" customWidth="1"/>
    <col min="15621" max="15621" width="15.42578125" style="234" bestFit="1" customWidth="1"/>
    <col min="15622" max="15622" width="17.7109375" style="234" customWidth="1"/>
    <col min="15623" max="15623" width="11.140625" style="234" customWidth="1"/>
    <col min="15624" max="15624" width="10" style="234" customWidth="1"/>
    <col min="15625" max="15625" width="15.7109375" style="234" customWidth="1"/>
    <col min="15626" max="15872" width="9" style="234"/>
    <col min="15873" max="15873" width="53.42578125" style="234" customWidth="1"/>
    <col min="15874" max="15875" width="17.7109375" style="234" bestFit="1" customWidth="1"/>
    <col min="15876" max="15876" width="15.7109375" style="234" bestFit="1" customWidth="1"/>
    <col min="15877" max="15877" width="15.42578125" style="234" bestFit="1" customWidth="1"/>
    <col min="15878" max="15878" width="17.7109375" style="234" customWidth="1"/>
    <col min="15879" max="15879" width="11.140625" style="234" customWidth="1"/>
    <col min="15880" max="15880" width="10" style="234" customWidth="1"/>
    <col min="15881" max="15881" width="15.7109375" style="234" customWidth="1"/>
    <col min="15882" max="16128" width="9" style="234"/>
    <col min="16129" max="16129" width="53.42578125" style="234" customWidth="1"/>
    <col min="16130" max="16131" width="17.7109375" style="234" bestFit="1" customWidth="1"/>
    <col min="16132" max="16132" width="15.7109375" style="234" bestFit="1" customWidth="1"/>
    <col min="16133" max="16133" width="15.42578125" style="234" bestFit="1" customWidth="1"/>
    <col min="16134" max="16134" width="17.7109375" style="234" customWidth="1"/>
    <col min="16135" max="16135" width="11.140625" style="234" customWidth="1"/>
    <col min="16136" max="16136" width="10" style="234" customWidth="1"/>
    <col min="16137" max="16137" width="15.7109375" style="234" customWidth="1"/>
    <col min="16138" max="16384" width="9" style="234"/>
  </cols>
  <sheetData>
    <row r="1" spans="1:10" x14ac:dyDescent="0.2">
      <c r="A1" s="353"/>
    </row>
    <row r="2" spans="1:10" ht="23.25" x14ac:dyDescent="0.2">
      <c r="A2" s="354" t="s">
        <v>128</v>
      </c>
    </row>
    <row r="3" spans="1:10" ht="13.5" customHeight="1" x14ac:dyDescent="0.2"/>
    <row r="4" spans="1:10" ht="27" customHeight="1" x14ac:dyDescent="0.2">
      <c r="A4" s="355" t="s">
        <v>107</v>
      </c>
      <c r="B4" s="355" t="s">
        <v>3</v>
      </c>
      <c r="C4" s="355" t="s">
        <v>4</v>
      </c>
      <c r="D4" s="355" t="s">
        <v>5</v>
      </c>
      <c r="E4" s="355" t="s">
        <v>52</v>
      </c>
      <c r="F4" s="355" t="s">
        <v>53</v>
      </c>
      <c r="G4" s="355" t="s">
        <v>54</v>
      </c>
      <c r="H4" s="355" t="s">
        <v>55</v>
      </c>
      <c r="I4" s="355" t="s">
        <v>105</v>
      </c>
    </row>
    <row r="5" spans="1:10" s="362" customFormat="1" ht="29.25" customHeight="1" x14ac:dyDescent="0.2">
      <c r="A5" s="356" t="s">
        <v>111</v>
      </c>
      <c r="B5" s="357">
        <f>+ตาราง5!B5+ตาราง5!B6</f>
        <v>115845017.53999999</v>
      </c>
      <c r="C5" s="357">
        <v>0</v>
      </c>
      <c r="D5" s="357">
        <f>+ตาราง5!D5+ตาราง5!D6</f>
        <v>11133283.629999999</v>
      </c>
      <c r="E5" s="357">
        <f>+ตาราง5!E5+ตาราง5!E6</f>
        <v>17903559.390000001</v>
      </c>
      <c r="F5" s="357">
        <f>SUM(B5:E5)</f>
        <v>144881860.56</v>
      </c>
      <c r="G5" s="358">
        <v>219</v>
      </c>
      <c r="H5" s="359" t="s">
        <v>63</v>
      </c>
      <c r="I5" s="360">
        <f>+F5/G5</f>
        <v>661561.00712328765</v>
      </c>
      <c r="J5" s="361"/>
    </row>
    <row r="6" spans="1:10" s="362" customFormat="1" ht="50.25" customHeight="1" x14ac:dyDescent="0.2">
      <c r="A6" s="363" t="s">
        <v>112</v>
      </c>
      <c r="B6" s="364">
        <f>+ตาราง5!B7</f>
        <v>34374237</v>
      </c>
      <c r="C6" s="364">
        <v>0</v>
      </c>
      <c r="D6" s="364">
        <v>0</v>
      </c>
      <c r="E6" s="364">
        <v>0</v>
      </c>
      <c r="F6" s="364">
        <f>SUM(B6:E6)</f>
        <v>34374237</v>
      </c>
      <c r="G6" s="365">
        <v>14</v>
      </c>
      <c r="H6" s="366" t="s">
        <v>59</v>
      </c>
      <c r="I6" s="367">
        <f>+F6/G6</f>
        <v>2455302.6428571427</v>
      </c>
    </row>
    <row r="7" spans="1:10" s="362" customFormat="1" ht="50.25" customHeight="1" x14ac:dyDescent="0.2">
      <c r="A7" s="368" t="s">
        <v>281</v>
      </c>
      <c r="B7" s="369">
        <f>+ตาราง5!B8+ตาราง5!B9+ตาราง5!B10+ตาราง5!B11</f>
        <v>81089100</v>
      </c>
      <c r="C7" s="369">
        <v>0</v>
      </c>
      <c r="D7" s="369">
        <v>0</v>
      </c>
      <c r="E7" s="369">
        <v>0</v>
      </c>
      <c r="F7" s="364">
        <f t="shared" ref="F7:F9" si="0">SUM(B7:E7)</f>
        <v>81089100</v>
      </c>
      <c r="G7" s="370">
        <v>10</v>
      </c>
      <c r="H7" s="366" t="s">
        <v>59</v>
      </c>
      <c r="I7" s="371">
        <f>+F7/G7</f>
        <v>8108910</v>
      </c>
    </row>
    <row r="8" spans="1:10" s="362" customFormat="1" ht="29.25" customHeight="1" x14ac:dyDescent="0.2">
      <c r="A8" s="368" t="s">
        <v>113</v>
      </c>
      <c r="B8" s="369">
        <f>+ตาราง5!B12</f>
        <v>44083675</v>
      </c>
      <c r="C8" s="369">
        <v>0</v>
      </c>
      <c r="D8" s="369">
        <v>0</v>
      </c>
      <c r="E8" s="369">
        <v>0</v>
      </c>
      <c r="F8" s="364">
        <f t="shared" ref="F8" si="1">SUM(B8:E8)</f>
        <v>44083675</v>
      </c>
      <c r="G8" s="370">
        <v>6</v>
      </c>
      <c r="H8" s="366" t="s">
        <v>59</v>
      </c>
      <c r="I8" s="371">
        <f>+F8/G8</f>
        <v>7347279.166666667</v>
      </c>
    </row>
    <row r="9" spans="1:10" s="362" customFormat="1" ht="42" x14ac:dyDescent="0.2">
      <c r="A9" s="368" t="s">
        <v>282</v>
      </c>
      <c r="B9" s="372">
        <f>+ตาราง5!B13</f>
        <v>1450000</v>
      </c>
      <c r="C9" s="372">
        <v>0</v>
      </c>
      <c r="D9" s="372">
        <v>0</v>
      </c>
      <c r="E9" s="372">
        <v>0</v>
      </c>
      <c r="F9" s="369">
        <f t="shared" si="0"/>
        <v>1450000</v>
      </c>
      <c r="G9" s="373">
        <v>1</v>
      </c>
      <c r="H9" s="374" t="s">
        <v>59</v>
      </c>
      <c r="I9" s="375">
        <f t="shared" ref="I9" si="2">+F9/G9</f>
        <v>1450000</v>
      </c>
    </row>
    <row r="10" spans="1:10" s="362" customFormat="1" ht="29.25" customHeight="1" x14ac:dyDescent="0.2">
      <c r="A10" s="355" t="s">
        <v>6</v>
      </c>
      <c r="B10" s="376">
        <f>SUM(B5:B9)</f>
        <v>276842029.53999996</v>
      </c>
      <c r="C10" s="376">
        <f>SUM(C5:C9)</f>
        <v>0</v>
      </c>
      <c r="D10" s="376">
        <f>+D5+D6</f>
        <v>11133283.629999999</v>
      </c>
      <c r="E10" s="376">
        <f>+E5+E6</f>
        <v>17903559.390000001</v>
      </c>
      <c r="F10" s="376">
        <f>SUM(F5:F9)</f>
        <v>305878872.56</v>
      </c>
      <c r="G10" s="377"/>
      <c r="H10" s="378"/>
      <c r="I10" s="379"/>
    </row>
    <row r="11" spans="1:10" s="381" customFormat="1" x14ac:dyDescent="0.2">
      <c r="A11" s="380"/>
      <c r="B11" s="380"/>
      <c r="C11" s="380"/>
      <c r="D11" s="380"/>
      <c r="E11" s="380"/>
      <c r="F11" s="380"/>
      <c r="G11" s="236"/>
      <c r="H11" s="380"/>
      <c r="I11" s="380"/>
    </row>
    <row r="12" spans="1:10" s="381" customFormat="1" x14ac:dyDescent="0.2">
      <c r="B12" s="382"/>
      <c r="C12" s="382"/>
      <c r="D12" s="382"/>
      <c r="E12" s="382"/>
      <c r="F12" s="382"/>
      <c r="G12" s="383"/>
    </row>
    <row r="13" spans="1:10" s="381" customFormat="1" x14ac:dyDescent="0.2">
      <c r="B13" s="384"/>
      <c r="C13" s="384"/>
      <c r="D13" s="384"/>
      <c r="E13" s="384"/>
      <c r="F13" s="384"/>
      <c r="G13" s="383"/>
    </row>
    <row r="14" spans="1:10" s="381" customFormat="1" ht="13.5" x14ac:dyDescent="0.2">
      <c r="B14" s="385"/>
      <c r="C14" s="385"/>
      <c r="D14" s="385"/>
      <c r="E14" s="385"/>
      <c r="F14" s="385"/>
      <c r="G14" s="383"/>
    </row>
    <row r="15" spans="1:10" s="381" customFormat="1" x14ac:dyDescent="0.2">
      <c r="B15" s="385"/>
      <c r="C15" s="385"/>
      <c r="D15" s="385"/>
      <c r="E15" s="385"/>
      <c r="F15" s="384"/>
      <c r="G15" s="383"/>
    </row>
    <row r="16" spans="1:10" s="381" customFormat="1" ht="13.5" x14ac:dyDescent="0.2">
      <c r="G16" s="383"/>
    </row>
    <row r="17" spans="7:7" s="381" customFormat="1" ht="13.5" x14ac:dyDescent="0.2">
      <c r="G17" s="383"/>
    </row>
    <row r="18" spans="7:7" s="381" customFormat="1" ht="13.5" x14ac:dyDescent="0.2">
      <c r="G18" s="383"/>
    </row>
    <row r="19" spans="7:7" s="381" customFormat="1" ht="13.5" x14ac:dyDescent="0.2">
      <c r="G19" s="383"/>
    </row>
    <row r="20" spans="7:7" s="381" customFormat="1" ht="13.5" x14ac:dyDescent="0.2">
      <c r="G20" s="383"/>
    </row>
    <row r="21" spans="7:7" s="381" customFormat="1" ht="13.5" x14ac:dyDescent="0.2">
      <c r="G21" s="383"/>
    </row>
    <row r="22" spans="7:7" s="381" customFormat="1" ht="13.5" x14ac:dyDescent="0.2">
      <c r="G22" s="383"/>
    </row>
    <row r="23" spans="7:7" s="381" customFormat="1" ht="13.5" x14ac:dyDescent="0.2">
      <c r="G23" s="383"/>
    </row>
    <row r="24" spans="7:7" s="381" customFormat="1" ht="13.5" x14ac:dyDescent="0.2">
      <c r="G24" s="383"/>
    </row>
    <row r="25" spans="7:7" s="381" customFormat="1" ht="13.5" x14ac:dyDescent="0.2">
      <c r="G25" s="383"/>
    </row>
    <row r="26" spans="7:7" s="381" customFormat="1" ht="13.5" x14ac:dyDescent="0.2">
      <c r="G26" s="383"/>
    </row>
    <row r="27" spans="7:7" s="381" customFormat="1" ht="13.5" x14ac:dyDescent="0.2">
      <c r="G27" s="383"/>
    </row>
    <row r="28" spans="7:7" s="381" customFormat="1" ht="13.5" x14ac:dyDescent="0.2">
      <c r="G28" s="383"/>
    </row>
    <row r="29" spans="7:7" s="381" customFormat="1" ht="13.5" x14ac:dyDescent="0.2">
      <c r="G29" s="383"/>
    </row>
    <row r="30" spans="7:7" s="381" customFormat="1" ht="13.5" x14ac:dyDescent="0.2">
      <c r="G30" s="383"/>
    </row>
    <row r="31" spans="7:7" s="381" customFormat="1" ht="13.5" x14ac:dyDescent="0.2">
      <c r="G31" s="383"/>
    </row>
    <row r="32" spans="7:7" s="381" customFormat="1" ht="13.5" x14ac:dyDescent="0.2">
      <c r="G32" s="383"/>
    </row>
    <row r="33" spans="7:7" s="381" customFormat="1" ht="13.5" x14ac:dyDescent="0.2">
      <c r="G33" s="383"/>
    </row>
    <row r="34" spans="7:7" s="381" customFormat="1" ht="13.5" x14ac:dyDescent="0.2">
      <c r="G34" s="383"/>
    </row>
    <row r="35" spans="7:7" s="381" customFormat="1" ht="13.5" x14ac:dyDescent="0.2">
      <c r="G35" s="383"/>
    </row>
    <row r="36" spans="7:7" s="381" customFormat="1" ht="13.5" x14ac:dyDescent="0.2">
      <c r="G36" s="383"/>
    </row>
    <row r="37" spans="7:7" s="381" customFormat="1" ht="13.5" x14ac:dyDescent="0.2">
      <c r="G37" s="383"/>
    </row>
    <row r="38" spans="7:7" s="381" customFormat="1" ht="13.5" x14ac:dyDescent="0.2">
      <c r="G38" s="383"/>
    </row>
    <row r="39" spans="7:7" s="381" customFormat="1" ht="13.5" x14ac:dyDescent="0.2">
      <c r="G39" s="383"/>
    </row>
    <row r="40" spans="7:7" s="381" customFormat="1" ht="13.5" x14ac:dyDescent="0.2">
      <c r="G40" s="383"/>
    </row>
    <row r="41" spans="7:7" s="381" customFormat="1" ht="13.5" x14ac:dyDescent="0.2">
      <c r="G41" s="383"/>
    </row>
    <row r="42" spans="7:7" s="381" customFormat="1" ht="13.5" x14ac:dyDescent="0.2">
      <c r="G42" s="383"/>
    </row>
    <row r="43" spans="7:7" s="381" customFormat="1" ht="13.5" x14ac:dyDescent="0.2">
      <c r="G43" s="383"/>
    </row>
    <row r="44" spans="7:7" s="381" customFormat="1" ht="13.5" x14ac:dyDescent="0.2">
      <c r="G44" s="383"/>
    </row>
    <row r="45" spans="7:7" s="381" customFormat="1" ht="13.5" x14ac:dyDescent="0.2">
      <c r="G45" s="383"/>
    </row>
    <row r="46" spans="7:7" s="381" customFormat="1" ht="13.5" x14ac:dyDescent="0.2">
      <c r="G46" s="383"/>
    </row>
    <row r="47" spans="7:7" s="381" customFormat="1" ht="13.5" x14ac:dyDescent="0.2">
      <c r="G47" s="383"/>
    </row>
    <row r="48" spans="7:7" s="381" customFormat="1" ht="13.5" x14ac:dyDescent="0.2">
      <c r="G48" s="383"/>
    </row>
    <row r="49" spans="7:7" s="381" customFormat="1" ht="13.5" x14ac:dyDescent="0.2">
      <c r="G49" s="383"/>
    </row>
    <row r="50" spans="7:7" s="381" customFormat="1" ht="13.5" x14ac:dyDescent="0.2">
      <c r="G50" s="383"/>
    </row>
    <row r="51" spans="7:7" s="381" customFormat="1" ht="13.5" x14ac:dyDescent="0.2">
      <c r="G51" s="383"/>
    </row>
    <row r="52" spans="7:7" s="381" customFormat="1" ht="13.5" x14ac:dyDescent="0.2">
      <c r="G52" s="383"/>
    </row>
    <row r="53" spans="7:7" s="381" customFormat="1" ht="13.5" x14ac:dyDescent="0.2">
      <c r="G53" s="383"/>
    </row>
    <row r="54" spans="7:7" s="381" customFormat="1" ht="13.5" x14ac:dyDescent="0.2">
      <c r="G54" s="383"/>
    </row>
    <row r="55" spans="7:7" s="381" customFormat="1" ht="13.5" x14ac:dyDescent="0.2">
      <c r="G55" s="383"/>
    </row>
    <row r="56" spans="7:7" s="381" customFormat="1" ht="13.5" x14ac:dyDescent="0.2">
      <c r="G56" s="383"/>
    </row>
    <row r="57" spans="7:7" s="381" customFormat="1" ht="13.5" x14ac:dyDescent="0.2">
      <c r="G57" s="383"/>
    </row>
    <row r="58" spans="7:7" s="381" customFormat="1" ht="13.5" x14ac:dyDescent="0.2">
      <c r="G58" s="383"/>
    </row>
    <row r="59" spans="7:7" s="381" customFormat="1" ht="13.5" x14ac:dyDescent="0.2">
      <c r="G59" s="383"/>
    </row>
    <row r="60" spans="7:7" s="381" customFormat="1" ht="13.5" x14ac:dyDescent="0.2">
      <c r="G60" s="383"/>
    </row>
  </sheetData>
  <pageMargins left="0.2" right="0" top="0.94488188976377996" bottom="0.74803149606299202" header="0.31496062992126" footer="0.31496062992126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Normal="158" zoomScaleSheetLayoutView="114" workbookViewId="0">
      <selection activeCell="C65" sqref="C65"/>
    </sheetView>
  </sheetViews>
  <sheetFormatPr defaultRowHeight="12.75" x14ac:dyDescent="0.2"/>
  <cols>
    <col min="1" max="1" width="14" style="99" customWidth="1"/>
    <col min="2" max="2" width="49.5703125" style="99" bestFit="1" customWidth="1"/>
    <col min="3" max="3" width="22" style="96" bestFit="1" customWidth="1"/>
    <col min="4" max="4" width="13.7109375" style="96" bestFit="1" customWidth="1"/>
    <col min="5" max="5" width="19.140625" style="96" bestFit="1" customWidth="1"/>
    <col min="6" max="6" width="17.5703125" style="96" bestFit="1" customWidth="1"/>
    <col min="7" max="256" width="9.140625" style="99"/>
    <col min="257" max="257" width="14" style="99" customWidth="1"/>
    <col min="258" max="258" width="49.5703125" style="99" bestFit="1" customWidth="1"/>
    <col min="259" max="259" width="22" style="99" bestFit="1" customWidth="1"/>
    <col min="260" max="260" width="13.7109375" style="99" bestFit="1" customWidth="1"/>
    <col min="261" max="261" width="19.140625" style="99" bestFit="1" customWidth="1"/>
    <col min="262" max="262" width="17.5703125" style="99" bestFit="1" customWidth="1"/>
    <col min="263" max="512" width="9.140625" style="99"/>
    <col min="513" max="513" width="14" style="99" customWidth="1"/>
    <col min="514" max="514" width="49.5703125" style="99" bestFit="1" customWidth="1"/>
    <col min="515" max="515" width="22" style="99" bestFit="1" customWidth="1"/>
    <col min="516" max="516" width="13.7109375" style="99" bestFit="1" customWidth="1"/>
    <col min="517" max="517" width="19.140625" style="99" bestFit="1" customWidth="1"/>
    <col min="518" max="518" width="17.5703125" style="99" bestFit="1" customWidth="1"/>
    <col min="519" max="768" width="9.140625" style="99"/>
    <col min="769" max="769" width="14" style="99" customWidth="1"/>
    <col min="770" max="770" width="49.5703125" style="99" bestFit="1" customWidth="1"/>
    <col min="771" max="771" width="22" style="99" bestFit="1" customWidth="1"/>
    <col min="772" max="772" width="13.7109375" style="99" bestFit="1" customWidth="1"/>
    <col min="773" max="773" width="19.140625" style="99" bestFit="1" customWidth="1"/>
    <col min="774" max="774" width="17.5703125" style="99" bestFit="1" customWidth="1"/>
    <col min="775" max="1024" width="9.140625" style="99"/>
    <col min="1025" max="1025" width="14" style="99" customWidth="1"/>
    <col min="1026" max="1026" width="49.5703125" style="99" bestFit="1" customWidth="1"/>
    <col min="1027" max="1027" width="22" style="99" bestFit="1" customWidth="1"/>
    <col min="1028" max="1028" width="13.7109375" style="99" bestFit="1" customWidth="1"/>
    <col min="1029" max="1029" width="19.140625" style="99" bestFit="1" customWidth="1"/>
    <col min="1030" max="1030" width="17.5703125" style="99" bestFit="1" customWidth="1"/>
    <col min="1031" max="1280" width="9.140625" style="99"/>
    <col min="1281" max="1281" width="14" style="99" customWidth="1"/>
    <col min="1282" max="1282" width="49.5703125" style="99" bestFit="1" customWidth="1"/>
    <col min="1283" max="1283" width="22" style="99" bestFit="1" customWidth="1"/>
    <col min="1284" max="1284" width="13.7109375" style="99" bestFit="1" customWidth="1"/>
    <col min="1285" max="1285" width="19.140625" style="99" bestFit="1" customWidth="1"/>
    <col min="1286" max="1286" width="17.5703125" style="99" bestFit="1" customWidth="1"/>
    <col min="1287" max="1536" width="9.140625" style="99"/>
    <col min="1537" max="1537" width="14" style="99" customWidth="1"/>
    <col min="1538" max="1538" width="49.5703125" style="99" bestFit="1" customWidth="1"/>
    <col min="1539" max="1539" width="22" style="99" bestFit="1" customWidth="1"/>
    <col min="1540" max="1540" width="13.7109375" style="99" bestFit="1" customWidth="1"/>
    <col min="1541" max="1541" width="19.140625" style="99" bestFit="1" customWidth="1"/>
    <col min="1542" max="1542" width="17.5703125" style="99" bestFit="1" customWidth="1"/>
    <col min="1543" max="1792" width="9.140625" style="99"/>
    <col min="1793" max="1793" width="14" style="99" customWidth="1"/>
    <col min="1794" max="1794" width="49.5703125" style="99" bestFit="1" customWidth="1"/>
    <col min="1795" max="1795" width="22" style="99" bestFit="1" customWidth="1"/>
    <col min="1796" max="1796" width="13.7109375" style="99" bestFit="1" customWidth="1"/>
    <col min="1797" max="1797" width="19.140625" style="99" bestFit="1" customWidth="1"/>
    <col min="1798" max="1798" width="17.5703125" style="99" bestFit="1" customWidth="1"/>
    <col min="1799" max="2048" width="9.140625" style="99"/>
    <col min="2049" max="2049" width="14" style="99" customWidth="1"/>
    <col min="2050" max="2050" width="49.5703125" style="99" bestFit="1" customWidth="1"/>
    <col min="2051" max="2051" width="22" style="99" bestFit="1" customWidth="1"/>
    <col min="2052" max="2052" width="13.7109375" style="99" bestFit="1" customWidth="1"/>
    <col min="2053" max="2053" width="19.140625" style="99" bestFit="1" customWidth="1"/>
    <col min="2054" max="2054" width="17.5703125" style="99" bestFit="1" customWidth="1"/>
    <col min="2055" max="2304" width="9.140625" style="99"/>
    <col min="2305" max="2305" width="14" style="99" customWidth="1"/>
    <col min="2306" max="2306" width="49.5703125" style="99" bestFit="1" customWidth="1"/>
    <col min="2307" max="2307" width="22" style="99" bestFit="1" customWidth="1"/>
    <col min="2308" max="2308" width="13.7109375" style="99" bestFit="1" customWidth="1"/>
    <col min="2309" max="2309" width="19.140625" style="99" bestFit="1" customWidth="1"/>
    <col min="2310" max="2310" width="17.5703125" style="99" bestFit="1" customWidth="1"/>
    <col min="2311" max="2560" width="9.140625" style="99"/>
    <col min="2561" max="2561" width="14" style="99" customWidth="1"/>
    <col min="2562" max="2562" width="49.5703125" style="99" bestFit="1" customWidth="1"/>
    <col min="2563" max="2563" width="22" style="99" bestFit="1" customWidth="1"/>
    <col min="2564" max="2564" width="13.7109375" style="99" bestFit="1" customWidth="1"/>
    <col min="2565" max="2565" width="19.140625" style="99" bestFit="1" customWidth="1"/>
    <col min="2566" max="2566" width="17.5703125" style="99" bestFit="1" customWidth="1"/>
    <col min="2567" max="2816" width="9.140625" style="99"/>
    <col min="2817" max="2817" width="14" style="99" customWidth="1"/>
    <col min="2818" max="2818" width="49.5703125" style="99" bestFit="1" customWidth="1"/>
    <col min="2819" max="2819" width="22" style="99" bestFit="1" customWidth="1"/>
    <col min="2820" max="2820" width="13.7109375" style="99" bestFit="1" customWidth="1"/>
    <col min="2821" max="2821" width="19.140625" style="99" bestFit="1" customWidth="1"/>
    <col min="2822" max="2822" width="17.5703125" style="99" bestFit="1" customWidth="1"/>
    <col min="2823" max="3072" width="9.140625" style="99"/>
    <col min="3073" max="3073" width="14" style="99" customWidth="1"/>
    <col min="3074" max="3074" width="49.5703125" style="99" bestFit="1" customWidth="1"/>
    <col min="3075" max="3075" width="22" style="99" bestFit="1" customWidth="1"/>
    <col min="3076" max="3076" width="13.7109375" style="99" bestFit="1" customWidth="1"/>
    <col min="3077" max="3077" width="19.140625" style="99" bestFit="1" customWidth="1"/>
    <col min="3078" max="3078" width="17.5703125" style="99" bestFit="1" customWidth="1"/>
    <col min="3079" max="3328" width="9.140625" style="99"/>
    <col min="3329" max="3329" width="14" style="99" customWidth="1"/>
    <col min="3330" max="3330" width="49.5703125" style="99" bestFit="1" customWidth="1"/>
    <col min="3331" max="3331" width="22" style="99" bestFit="1" customWidth="1"/>
    <col min="3332" max="3332" width="13.7109375" style="99" bestFit="1" customWidth="1"/>
    <col min="3333" max="3333" width="19.140625" style="99" bestFit="1" customWidth="1"/>
    <col min="3334" max="3334" width="17.5703125" style="99" bestFit="1" customWidth="1"/>
    <col min="3335" max="3584" width="9.140625" style="99"/>
    <col min="3585" max="3585" width="14" style="99" customWidth="1"/>
    <col min="3586" max="3586" width="49.5703125" style="99" bestFit="1" customWidth="1"/>
    <col min="3587" max="3587" width="22" style="99" bestFit="1" customWidth="1"/>
    <col min="3588" max="3588" width="13.7109375" style="99" bestFit="1" customWidth="1"/>
    <col min="3589" max="3589" width="19.140625" style="99" bestFit="1" customWidth="1"/>
    <col min="3590" max="3590" width="17.5703125" style="99" bestFit="1" customWidth="1"/>
    <col min="3591" max="3840" width="9.140625" style="99"/>
    <col min="3841" max="3841" width="14" style="99" customWidth="1"/>
    <col min="3842" max="3842" width="49.5703125" style="99" bestFit="1" customWidth="1"/>
    <col min="3843" max="3843" width="22" style="99" bestFit="1" customWidth="1"/>
    <col min="3844" max="3844" width="13.7109375" style="99" bestFit="1" customWidth="1"/>
    <col min="3845" max="3845" width="19.140625" style="99" bestFit="1" customWidth="1"/>
    <col min="3846" max="3846" width="17.5703125" style="99" bestFit="1" customWidth="1"/>
    <col min="3847" max="4096" width="9.140625" style="99"/>
    <col min="4097" max="4097" width="14" style="99" customWidth="1"/>
    <col min="4098" max="4098" width="49.5703125" style="99" bestFit="1" customWidth="1"/>
    <col min="4099" max="4099" width="22" style="99" bestFit="1" customWidth="1"/>
    <col min="4100" max="4100" width="13.7109375" style="99" bestFit="1" customWidth="1"/>
    <col min="4101" max="4101" width="19.140625" style="99" bestFit="1" customWidth="1"/>
    <col min="4102" max="4102" width="17.5703125" style="99" bestFit="1" customWidth="1"/>
    <col min="4103" max="4352" width="9.140625" style="99"/>
    <col min="4353" max="4353" width="14" style="99" customWidth="1"/>
    <col min="4354" max="4354" width="49.5703125" style="99" bestFit="1" customWidth="1"/>
    <col min="4355" max="4355" width="22" style="99" bestFit="1" customWidth="1"/>
    <col min="4356" max="4356" width="13.7109375" style="99" bestFit="1" customWidth="1"/>
    <col min="4357" max="4357" width="19.140625" style="99" bestFit="1" customWidth="1"/>
    <col min="4358" max="4358" width="17.5703125" style="99" bestFit="1" customWidth="1"/>
    <col min="4359" max="4608" width="9.140625" style="99"/>
    <col min="4609" max="4609" width="14" style="99" customWidth="1"/>
    <col min="4610" max="4610" width="49.5703125" style="99" bestFit="1" customWidth="1"/>
    <col min="4611" max="4611" width="22" style="99" bestFit="1" customWidth="1"/>
    <col min="4612" max="4612" width="13.7109375" style="99" bestFit="1" customWidth="1"/>
    <col min="4613" max="4613" width="19.140625" style="99" bestFit="1" customWidth="1"/>
    <col min="4614" max="4614" width="17.5703125" style="99" bestFit="1" customWidth="1"/>
    <col min="4615" max="4864" width="9.140625" style="99"/>
    <col min="4865" max="4865" width="14" style="99" customWidth="1"/>
    <col min="4866" max="4866" width="49.5703125" style="99" bestFit="1" customWidth="1"/>
    <col min="4867" max="4867" width="22" style="99" bestFit="1" customWidth="1"/>
    <col min="4868" max="4868" width="13.7109375" style="99" bestFit="1" customWidth="1"/>
    <col min="4869" max="4869" width="19.140625" style="99" bestFit="1" customWidth="1"/>
    <col min="4870" max="4870" width="17.5703125" style="99" bestFit="1" customWidth="1"/>
    <col min="4871" max="5120" width="9.140625" style="99"/>
    <col min="5121" max="5121" width="14" style="99" customWidth="1"/>
    <col min="5122" max="5122" width="49.5703125" style="99" bestFit="1" customWidth="1"/>
    <col min="5123" max="5123" width="22" style="99" bestFit="1" customWidth="1"/>
    <col min="5124" max="5124" width="13.7109375" style="99" bestFit="1" customWidth="1"/>
    <col min="5125" max="5125" width="19.140625" style="99" bestFit="1" customWidth="1"/>
    <col min="5126" max="5126" width="17.5703125" style="99" bestFit="1" customWidth="1"/>
    <col min="5127" max="5376" width="9.140625" style="99"/>
    <col min="5377" max="5377" width="14" style="99" customWidth="1"/>
    <col min="5378" max="5378" width="49.5703125" style="99" bestFit="1" customWidth="1"/>
    <col min="5379" max="5379" width="22" style="99" bestFit="1" customWidth="1"/>
    <col min="5380" max="5380" width="13.7109375" style="99" bestFit="1" customWidth="1"/>
    <col min="5381" max="5381" width="19.140625" style="99" bestFit="1" customWidth="1"/>
    <col min="5382" max="5382" width="17.5703125" style="99" bestFit="1" customWidth="1"/>
    <col min="5383" max="5632" width="9.140625" style="99"/>
    <col min="5633" max="5633" width="14" style="99" customWidth="1"/>
    <col min="5634" max="5634" width="49.5703125" style="99" bestFit="1" customWidth="1"/>
    <col min="5635" max="5635" width="22" style="99" bestFit="1" customWidth="1"/>
    <col min="5636" max="5636" width="13.7109375" style="99" bestFit="1" customWidth="1"/>
    <col min="5637" max="5637" width="19.140625" style="99" bestFit="1" customWidth="1"/>
    <col min="5638" max="5638" width="17.5703125" style="99" bestFit="1" customWidth="1"/>
    <col min="5639" max="5888" width="9.140625" style="99"/>
    <col min="5889" max="5889" width="14" style="99" customWidth="1"/>
    <col min="5890" max="5890" width="49.5703125" style="99" bestFit="1" customWidth="1"/>
    <col min="5891" max="5891" width="22" style="99" bestFit="1" customWidth="1"/>
    <col min="5892" max="5892" width="13.7109375" style="99" bestFit="1" customWidth="1"/>
    <col min="5893" max="5893" width="19.140625" style="99" bestFit="1" customWidth="1"/>
    <col min="5894" max="5894" width="17.5703125" style="99" bestFit="1" customWidth="1"/>
    <col min="5895" max="6144" width="9.140625" style="99"/>
    <col min="6145" max="6145" width="14" style="99" customWidth="1"/>
    <col min="6146" max="6146" width="49.5703125" style="99" bestFit="1" customWidth="1"/>
    <col min="6147" max="6147" width="22" style="99" bestFit="1" customWidth="1"/>
    <col min="6148" max="6148" width="13.7109375" style="99" bestFit="1" customWidth="1"/>
    <col min="6149" max="6149" width="19.140625" style="99" bestFit="1" customWidth="1"/>
    <col min="6150" max="6150" width="17.5703125" style="99" bestFit="1" customWidth="1"/>
    <col min="6151" max="6400" width="9.140625" style="99"/>
    <col min="6401" max="6401" width="14" style="99" customWidth="1"/>
    <col min="6402" max="6402" width="49.5703125" style="99" bestFit="1" customWidth="1"/>
    <col min="6403" max="6403" width="22" style="99" bestFit="1" customWidth="1"/>
    <col min="6404" max="6404" width="13.7109375" style="99" bestFit="1" customWidth="1"/>
    <col min="6405" max="6405" width="19.140625" style="99" bestFit="1" customWidth="1"/>
    <col min="6406" max="6406" width="17.5703125" style="99" bestFit="1" customWidth="1"/>
    <col min="6407" max="6656" width="9.140625" style="99"/>
    <col min="6657" max="6657" width="14" style="99" customWidth="1"/>
    <col min="6658" max="6658" width="49.5703125" style="99" bestFit="1" customWidth="1"/>
    <col min="6659" max="6659" width="22" style="99" bestFit="1" customWidth="1"/>
    <col min="6660" max="6660" width="13.7109375" style="99" bestFit="1" customWidth="1"/>
    <col min="6661" max="6661" width="19.140625" style="99" bestFit="1" customWidth="1"/>
    <col min="6662" max="6662" width="17.5703125" style="99" bestFit="1" customWidth="1"/>
    <col min="6663" max="6912" width="9.140625" style="99"/>
    <col min="6913" max="6913" width="14" style="99" customWidth="1"/>
    <col min="6914" max="6914" width="49.5703125" style="99" bestFit="1" customWidth="1"/>
    <col min="6915" max="6915" width="22" style="99" bestFit="1" customWidth="1"/>
    <col min="6916" max="6916" width="13.7109375" style="99" bestFit="1" customWidth="1"/>
    <col min="6917" max="6917" width="19.140625" style="99" bestFit="1" customWidth="1"/>
    <col min="6918" max="6918" width="17.5703125" style="99" bestFit="1" customWidth="1"/>
    <col min="6919" max="7168" width="9.140625" style="99"/>
    <col min="7169" max="7169" width="14" style="99" customWidth="1"/>
    <col min="7170" max="7170" width="49.5703125" style="99" bestFit="1" customWidth="1"/>
    <col min="7171" max="7171" width="22" style="99" bestFit="1" customWidth="1"/>
    <col min="7172" max="7172" width="13.7109375" style="99" bestFit="1" customWidth="1"/>
    <col min="7173" max="7173" width="19.140625" style="99" bestFit="1" customWidth="1"/>
    <col min="7174" max="7174" width="17.5703125" style="99" bestFit="1" customWidth="1"/>
    <col min="7175" max="7424" width="9.140625" style="99"/>
    <col min="7425" max="7425" width="14" style="99" customWidth="1"/>
    <col min="7426" max="7426" width="49.5703125" style="99" bestFit="1" customWidth="1"/>
    <col min="7427" max="7427" width="22" style="99" bestFit="1" customWidth="1"/>
    <col min="7428" max="7428" width="13.7109375" style="99" bestFit="1" customWidth="1"/>
    <col min="7429" max="7429" width="19.140625" style="99" bestFit="1" customWidth="1"/>
    <col min="7430" max="7430" width="17.5703125" style="99" bestFit="1" customWidth="1"/>
    <col min="7431" max="7680" width="9.140625" style="99"/>
    <col min="7681" max="7681" width="14" style="99" customWidth="1"/>
    <col min="7682" max="7682" width="49.5703125" style="99" bestFit="1" customWidth="1"/>
    <col min="7683" max="7683" width="22" style="99" bestFit="1" customWidth="1"/>
    <col min="7684" max="7684" width="13.7109375" style="99" bestFit="1" customWidth="1"/>
    <col min="7685" max="7685" width="19.140625" style="99" bestFit="1" customWidth="1"/>
    <col min="7686" max="7686" width="17.5703125" style="99" bestFit="1" customWidth="1"/>
    <col min="7687" max="7936" width="9.140625" style="99"/>
    <col min="7937" max="7937" width="14" style="99" customWidth="1"/>
    <col min="7938" max="7938" width="49.5703125" style="99" bestFit="1" customWidth="1"/>
    <col min="7939" max="7939" width="22" style="99" bestFit="1" customWidth="1"/>
    <col min="7940" max="7940" width="13.7109375" style="99" bestFit="1" customWidth="1"/>
    <col min="7941" max="7941" width="19.140625" style="99" bestFit="1" customWidth="1"/>
    <col min="7942" max="7942" width="17.5703125" style="99" bestFit="1" customWidth="1"/>
    <col min="7943" max="8192" width="9.140625" style="99"/>
    <col min="8193" max="8193" width="14" style="99" customWidth="1"/>
    <col min="8194" max="8194" width="49.5703125" style="99" bestFit="1" customWidth="1"/>
    <col min="8195" max="8195" width="22" style="99" bestFit="1" customWidth="1"/>
    <col min="8196" max="8196" width="13.7109375" style="99" bestFit="1" customWidth="1"/>
    <col min="8197" max="8197" width="19.140625" style="99" bestFit="1" customWidth="1"/>
    <col min="8198" max="8198" width="17.5703125" style="99" bestFit="1" customWidth="1"/>
    <col min="8199" max="8448" width="9.140625" style="99"/>
    <col min="8449" max="8449" width="14" style="99" customWidth="1"/>
    <col min="8450" max="8450" width="49.5703125" style="99" bestFit="1" customWidth="1"/>
    <col min="8451" max="8451" width="22" style="99" bestFit="1" customWidth="1"/>
    <col min="8452" max="8452" width="13.7109375" style="99" bestFit="1" customWidth="1"/>
    <col min="8453" max="8453" width="19.140625" style="99" bestFit="1" customWidth="1"/>
    <col min="8454" max="8454" width="17.5703125" style="99" bestFit="1" customWidth="1"/>
    <col min="8455" max="8704" width="9.140625" style="99"/>
    <col min="8705" max="8705" width="14" style="99" customWidth="1"/>
    <col min="8706" max="8706" width="49.5703125" style="99" bestFit="1" customWidth="1"/>
    <col min="8707" max="8707" width="22" style="99" bestFit="1" customWidth="1"/>
    <col min="8708" max="8708" width="13.7109375" style="99" bestFit="1" customWidth="1"/>
    <col min="8709" max="8709" width="19.140625" style="99" bestFit="1" customWidth="1"/>
    <col min="8710" max="8710" width="17.5703125" style="99" bestFit="1" customWidth="1"/>
    <col min="8711" max="8960" width="9.140625" style="99"/>
    <col min="8961" max="8961" width="14" style="99" customWidth="1"/>
    <col min="8962" max="8962" width="49.5703125" style="99" bestFit="1" customWidth="1"/>
    <col min="8963" max="8963" width="22" style="99" bestFit="1" customWidth="1"/>
    <col min="8964" max="8964" width="13.7109375" style="99" bestFit="1" customWidth="1"/>
    <col min="8965" max="8965" width="19.140625" style="99" bestFit="1" customWidth="1"/>
    <col min="8966" max="8966" width="17.5703125" style="99" bestFit="1" customWidth="1"/>
    <col min="8967" max="9216" width="9.140625" style="99"/>
    <col min="9217" max="9217" width="14" style="99" customWidth="1"/>
    <col min="9218" max="9218" width="49.5703125" style="99" bestFit="1" customWidth="1"/>
    <col min="9219" max="9219" width="22" style="99" bestFit="1" customWidth="1"/>
    <col min="9220" max="9220" width="13.7109375" style="99" bestFit="1" customWidth="1"/>
    <col min="9221" max="9221" width="19.140625" style="99" bestFit="1" customWidth="1"/>
    <col min="9222" max="9222" width="17.5703125" style="99" bestFit="1" customWidth="1"/>
    <col min="9223" max="9472" width="9.140625" style="99"/>
    <col min="9473" max="9473" width="14" style="99" customWidth="1"/>
    <col min="9474" max="9474" width="49.5703125" style="99" bestFit="1" customWidth="1"/>
    <col min="9475" max="9475" width="22" style="99" bestFit="1" customWidth="1"/>
    <col min="9476" max="9476" width="13.7109375" style="99" bestFit="1" customWidth="1"/>
    <col min="9477" max="9477" width="19.140625" style="99" bestFit="1" customWidth="1"/>
    <col min="9478" max="9478" width="17.5703125" style="99" bestFit="1" customWidth="1"/>
    <col min="9479" max="9728" width="9.140625" style="99"/>
    <col min="9729" max="9729" width="14" style="99" customWidth="1"/>
    <col min="9730" max="9730" width="49.5703125" style="99" bestFit="1" customWidth="1"/>
    <col min="9731" max="9731" width="22" style="99" bestFit="1" customWidth="1"/>
    <col min="9732" max="9732" width="13.7109375" style="99" bestFit="1" customWidth="1"/>
    <col min="9733" max="9733" width="19.140625" style="99" bestFit="1" customWidth="1"/>
    <col min="9734" max="9734" width="17.5703125" style="99" bestFit="1" customWidth="1"/>
    <col min="9735" max="9984" width="9.140625" style="99"/>
    <col min="9985" max="9985" width="14" style="99" customWidth="1"/>
    <col min="9986" max="9986" width="49.5703125" style="99" bestFit="1" customWidth="1"/>
    <col min="9987" max="9987" width="22" style="99" bestFit="1" customWidth="1"/>
    <col min="9988" max="9988" width="13.7109375" style="99" bestFit="1" customWidth="1"/>
    <col min="9989" max="9989" width="19.140625" style="99" bestFit="1" customWidth="1"/>
    <col min="9990" max="9990" width="17.5703125" style="99" bestFit="1" customWidth="1"/>
    <col min="9991" max="10240" width="9.140625" style="99"/>
    <col min="10241" max="10241" width="14" style="99" customWidth="1"/>
    <col min="10242" max="10242" width="49.5703125" style="99" bestFit="1" customWidth="1"/>
    <col min="10243" max="10243" width="22" style="99" bestFit="1" customWidth="1"/>
    <col min="10244" max="10244" width="13.7109375" style="99" bestFit="1" customWidth="1"/>
    <col min="10245" max="10245" width="19.140625" style="99" bestFit="1" customWidth="1"/>
    <col min="10246" max="10246" width="17.5703125" style="99" bestFit="1" customWidth="1"/>
    <col min="10247" max="10496" width="9.140625" style="99"/>
    <col min="10497" max="10497" width="14" style="99" customWidth="1"/>
    <col min="10498" max="10498" width="49.5703125" style="99" bestFit="1" customWidth="1"/>
    <col min="10499" max="10499" width="22" style="99" bestFit="1" customWidth="1"/>
    <col min="10500" max="10500" width="13.7109375" style="99" bestFit="1" customWidth="1"/>
    <col min="10501" max="10501" width="19.140625" style="99" bestFit="1" customWidth="1"/>
    <col min="10502" max="10502" width="17.5703125" style="99" bestFit="1" customWidth="1"/>
    <col min="10503" max="10752" width="9.140625" style="99"/>
    <col min="10753" max="10753" width="14" style="99" customWidth="1"/>
    <col min="10754" max="10754" width="49.5703125" style="99" bestFit="1" customWidth="1"/>
    <col min="10755" max="10755" width="22" style="99" bestFit="1" customWidth="1"/>
    <col min="10756" max="10756" width="13.7109375" style="99" bestFit="1" customWidth="1"/>
    <col min="10757" max="10757" width="19.140625" style="99" bestFit="1" customWidth="1"/>
    <col min="10758" max="10758" width="17.5703125" style="99" bestFit="1" customWidth="1"/>
    <col min="10759" max="11008" width="9.140625" style="99"/>
    <col min="11009" max="11009" width="14" style="99" customWidth="1"/>
    <col min="11010" max="11010" width="49.5703125" style="99" bestFit="1" customWidth="1"/>
    <col min="11011" max="11011" width="22" style="99" bestFit="1" customWidth="1"/>
    <col min="11012" max="11012" width="13.7109375" style="99" bestFit="1" customWidth="1"/>
    <col min="11013" max="11013" width="19.140625" style="99" bestFit="1" customWidth="1"/>
    <col min="11014" max="11014" width="17.5703125" style="99" bestFit="1" customWidth="1"/>
    <col min="11015" max="11264" width="9.140625" style="99"/>
    <col min="11265" max="11265" width="14" style="99" customWidth="1"/>
    <col min="11266" max="11266" width="49.5703125" style="99" bestFit="1" customWidth="1"/>
    <col min="11267" max="11267" width="22" style="99" bestFit="1" customWidth="1"/>
    <col min="11268" max="11268" width="13.7109375" style="99" bestFit="1" customWidth="1"/>
    <col min="11269" max="11269" width="19.140625" style="99" bestFit="1" customWidth="1"/>
    <col min="11270" max="11270" width="17.5703125" style="99" bestFit="1" customWidth="1"/>
    <col min="11271" max="11520" width="9.140625" style="99"/>
    <col min="11521" max="11521" width="14" style="99" customWidth="1"/>
    <col min="11522" max="11522" width="49.5703125" style="99" bestFit="1" customWidth="1"/>
    <col min="11523" max="11523" width="22" style="99" bestFit="1" customWidth="1"/>
    <col min="11524" max="11524" width="13.7109375" style="99" bestFit="1" customWidth="1"/>
    <col min="11525" max="11525" width="19.140625" style="99" bestFit="1" customWidth="1"/>
    <col min="11526" max="11526" width="17.5703125" style="99" bestFit="1" customWidth="1"/>
    <col min="11527" max="11776" width="9.140625" style="99"/>
    <col min="11777" max="11777" width="14" style="99" customWidth="1"/>
    <col min="11778" max="11778" width="49.5703125" style="99" bestFit="1" customWidth="1"/>
    <col min="11779" max="11779" width="22" style="99" bestFit="1" customWidth="1"/>
    <col min="11780" max="11780" width="13.7109375" style="99" bestFit="1" customWidth="1"/>
    <col min="11781" max="11781" width="19.140625" style="99" bestFit="1" customWidth="1"/>
    <col min="11782" max="11782" width="17.5703125" style="99" bestFit="1" customWidth="1"/>
    <col min="11783" max="12032" width="9.140625" style="99"/>
    <col min="12033" max="12033" width="14" style="99" customWidth="1"/>
    <col min="12034" max="12034" width="49.5703125" style="99" bestFit="1" customWidth="1"/>
    <col min="12035" max="12035" width="22" style="99" bestFit="1" customWidth="1"/>
    <col min="12036" max="12036" width="13.7109375" style="99" bestFit="1" customWidth="1"/>
    <col min="12037" max="12037" width="19.140625" style="99" bestFit="1" customWidth="1"/>
    <col min="12038" max="12038" width="17.5703125" style="99" bestFit="1" customWidth="1"/>
    <col min="12039" max="12288" width="9.140625" style="99"/>
    <col min="12289" max="12289" width="14" style="99" customWidth="1"/>
    <col min="12290" max="12290" width="49.5703125" style="99" bestFit="1" customWidth="1"/>
    <col min="12291" max="12291" width="22" style="99" bestFit="1" customWidth="1"/>
    <col min="12292" max="12292" width="13.7109375" style="99" bestFit="1" customWidth="1"/>
    <col min="12293" max="12293" width="19.140625" style="99" bestFit="1" customWidth="1"/>
    <col min="12294" max="12294" width="17.5703125" style="99" bestFit="1" customWidth="1"/>
    <col min="12295" max="12544" width="9.140625" style="99"/>
    <col min="12545" max="12545" width="14" style="99" customWidth="1"/>
    <col min="12546" max="12546" width="49.5703125" style="99" bestFit="1" customWidth="1"/>
    <col min="12547" max="12547" width="22" style="99" bestFit="1" customWidth="1"/>
    <col min="12548" max="12548" width="13.7109375" style="99" bestFit="1" customWidth="1"/>
    <col min="12549" max="12549" width="19.140625" style="99" bestFit="1" customWidth="1"/>
    <col min="12550" max="12550" width="17.5703125" style="99" bestFit="1" customWidth="1"/>
    <col min="12551" max="12800" width="9.140625" style="99"/>
    <col min="12801" max="12801" width="14" style="99" customWidth="1"/>
    <col min="12802" max="12802" width="49.5703125" style="99" bestFit="1" customWidth="1"/>
    <col min="12803" max="12803" width="22" style="99" bestFit="1" customWidth="1"/>
    <col min="12804" max="12804" width="13.7109375" style="99" bestFit="1" customWidth="1"/>
    <col min="12805" max="12805" width="19.140625" style="99" bestFit="1" customWidth="1"/>
    <col min="12806" max="12806" width="17.5703125" style="99" bestFit="1" customWidth="1"/>
    <col min="12807" max="13056" width="9.140625" style="99"/>
    <col min="13057" max="13057" width="14" style="99" customWidth="1"/>
    <col min="13058" max="13058" width="49.5703125" style="99" bestFit="1" customWidth="1"/>
    <col min="13059" max="13059" width="22" style="99" bestFit="1" customWidth="1"/>
    <col min="13060" max="13060" width="13.7109375" style="99" bestFit="1" customWidth="1"/>
    <col min="13061" max="13061" width="19.140625" style="99" bestFit="1" customWidth="1"/>
    <col min="13062" max="13062" width="17.5703125" style="99" bestFit="1" customWidth="1"/>
    <col min="13063" max="13312" width="9.140625" style="99"/>
    <col min="13313" max="13313" width="14" style="99" customWidth="1"/>
    <col min="13314" max="13314" width="49.5703125" style="99" bestFit="1" customWidth="1"/>
    <col min="13315" max="13315" width="22" style="99" bestFit="1" customWidth="1"/>
    <col min="13316" max="13316" width="13.7109375" style="99" bestFit="1" customWidth="1"/>
    <col min="13317" max="13317" width="19.140625" style="99" bestFit="1" customWidth="1"/>
    <col min="13318" max="13318" width="17.5703125" style="99" bestFit="1" customWidth="1"/>
    <col min="13319" max="13568" width="9.140625" style="99"/>
    <col min="13569" max="13569" width="14" style="99" customWidth="1"/>
    <col min="13570" max="13570" width="49.5703125" style="99" bestFit="1" customWidth="1"/>
    <col min="13571" max="13571" width="22" style="99" bestFit="1" customWidth="1"/>
    <col min="13572" max="13572" width="13.7109375" style="99" bestFit="1" customWidth="1"/>
    <col min="13573" max="13573" width="19.140625" style="99" bestFit="1" customWidth="1"/>
    <col min="13574" max="13574" width="17.5703125" style="99" bestFit="1" customWidth="1"/>
    <col min="13575" max="13824" width="9.140625" style="99"/>
    <col min="13825" max="13825" width="14" style="99" customWidth="1"/>
    <col min="13826" max="13826" width="49.5703125" style="99" bestFit="1" customWidth="1"/>
    <col min="13827" max="13827" width="22" style="99" bestFit="1" customWidth="1"/>
    <col min="13828" max="13828" width="13.7109375" style="99" bestFit="1" customWidth="1"/>
    <col min="13829" max="13829" width="19.140625" style="99" bestFit="1" customWidth="1"/>
    <col min="13830" max="13830" width="17.5703125" style="99" bestFit="1" customWidth="1"/>
    <col min="13831" max="14080" width="9.140625" style="99"/>
    <col min="14081" max="14081" width="14" style="99" customWidth="1"/>
    <col min="14082" max="14082" width="49.5703125" style="99" bestFit="1" customWidth="1"/>
    <col min="14083" max="14083" width="22" style="99" bestFit="1" customWidth="1"/>
    <col min="14084" max="14084" width="13.7109375" style="99" bestFit="1" customWidth="1"/>
    <col min="14085" max="14085" width="19.140625" style="99" bestFit="1" customWidth="1"/>
    <col min="14086" max="14086" width="17.5703125" style="99" bestFit="1" customWidth="1"/>
    <col min="14087" max="14336" width="9.140625" style="99"/>
    <col min="14337" max="14337" width="14" style="99" customWidth="1"/>
    <col min="14338" max="14338" width="49.5703125" style="99" bestFit="1" customWidth="1"/>
    <col min="14339" max="14339" width="22" style="99" bestFit="1" customWidth="1"/>
    <col min="14340" max="14340" width="13.7109375" style="99" bestFit="1" customWidth="1"/>
    <col min="14341" max="14341" width="19.140625" style="99" bestFit="1" customWidth="1"/>
    <col min="14342" max="14342" width="17.5703125" style="99" bestFit="1" customWidth="1"/>
    <col min="14343" max="14592" width="9.140625" style="99"/>
    <col min="14593" max="14593" width="14" style="99" customWidth="1"/>
    <col min="14594" max="14594" width="49.5703125" style="99" bestFit="1" customWidth="1"/>
    <col min="14595" max="14595" width="22" style="99" bestFit="1" customWidth="1"/>
    <col min="14596" max="14596" width="13.7109375" style="99" bestFit="1" customWidth="1"/>
    <col min="14597" max="14597" width="19.140625" style="99" bestFit="1" customWidth="1"/>
    <col min="14598" max="14598" width="17.5703125" style="99" bestFit="1" customWidth="1"/>
    <col min="14599" max="14848" width="9.140625" style="99"/>
    <col min="14849" max="14849" width="14" style="99" customWidth="1"/>
    <col min="14850" max="14850" width="49.5703125" style="99" bestFit="1" customWidth="1"/>
    <col min="14851" max="14851" width="22" style="99" bestFit="1" customWidth="1"/>
    <col min="14852" max="14852" width="13.7109375" style="99" bestFit="1" customWidth="1"/>
    <col min="14853" max="14853" width="19.140625" style="99" bestFit="1" customWidth="1"/>
    <col min="14854" max="14854" width="17.5703125" style="99" bestFit="1" customWidth="1"/>
    <col min="14855" max="15104" width="9.140625" style="99"/>
    <col min="15105" max="15105" width="14" style="99" customWidth="1"/>
    <col min="15106" max="15106" width="49.5703125" style="99" bestFit="1" customWidth="1"/>
    <col min="15107" max="15107" width="22" style="99" bestFit="1" customWidth="1"/>
    <col min="15108" max="15108" width="13.7109375" style="99" bestFit="1" customWidth="1"/>
    <col min="15109" max="15109" width="19.140625" style="99" bestFit="1" customWidth="1"/>
    <col min="15110" max="15110" width="17.5703125" style="99" bestFit="1" customWidth="1"/>
    <col min="15111" max="15360" width="9.140625" style="99"/>
    <col min="15361" max="15361" width="14" style="99" customWidth="1"/>
    <col min="15362" max="15362" width="49.5703125" style="99" bestFit="1" customWidth="1"/>
    <col min="15363" max="15363" width="22" style="99" bestFit="1" customWidth="1"/>
    <col min="15364" max="15364" width="13.7109375" style="99" bestFit="1" customWidth="1"/>
    <col min="15365" max="15365" width="19.140625" style="99" bestFit="1" customWidth="1"/>
    <col min="15366" max="15366" width="17.5703125" style="99" bestFit="1" customWidth="1"/>
    <col min="15367" max="15616" width="9.140625" style="99"/>
    <col min="15617" max="15617" width="14" style="99" customWidth="1"/>
    <col min="15618" max="15618" width="49.5703125" style="99" bestFit="1" customWidth="1"/>
    <col min="15619" max="15619" width="22" style="99" bestFit="1" customWidth="1"/>
    <col min="15620" max="15620" width="13.7109375" style="99" bestFit="1" customWidth="1"/>
    <col min="15621" max="15621" width="19.140625" style="99" bestFit="1" customWidth="1"/>
    <col min="15622" max="15622" width="17.5703125" style="99" bestFit="1" customWidth="1"/>
    <col min="15623" max="15872" width="9.140625" style="99"/>
    <col min="15873" max="15873" width="14" style="99" customWidth="1"/>
    <col min="15874" max="15874" width="49.5703125" style="99" bestFit="1" customWidth="1"/>
    <col min="15875" max="15875" width="22" style="99" bestFit="1" customWidth="1"/>
    <col min="15876" max="15876" width="13.7109375" style="99" bestFit="1" customWidth="1"/>
    <col min="15877" max="15877" width="19.140625" style="99" bestFit="1" customWidth="1"/>
    <col min="15878" max="15878" width="17.5703125" style="99" bestFit="1" customWidth="1"/>
    <col min="15879" max="16128" width="9.140625" style="99"/>
    <col min="16129" max="16129" width="14" style="99" customWidth="1"/>
    <col min="16130" max="16130" width="49.5703125" style="99" bestFit="1" customWidth="1"/>
    <col min="16131" max="16131" width="22" style="99" bestFit="1" customWidth="1"/>
    <col min="16132" max="16132" width="13.7109375" style="99" bestFit="1" customWidth="1"/>
    <col min="16133" max="16133" width="19.140625" style="99" bestFit="1" customWidth="1"/>
    <col min="16134" max="16134" width="17.5703125" style="99" bestFit="1" customWidth="1"/>
    <col min="16135" max="16384" width="9.140625" style="99"/>
  </cols>
  <sheetData>
    <row r="1" spans="1:6" ht="15" customHeight="1" x14ac:dyDescent="0.25">
      <c r="A1" s="98" t="s">
        <v>131</v>
      </c>
      <c r="B1" s="98" t="s">
        <v>132</v>
      </c>
      <c r="C1" s="102" t="s">
        <v>146</v>
      </c>
      <c r="D1" s="102" t="s">
        <v>5</v>
      </c>
      <c r="E1" s="102" t="s">
        <v>4</v>
      </c>
      <c r="F1" s="102" t="s">
        <v>3</v>
      </c>
    </row>
    <row r="2" spans="1:6" ht="15" customHeight="1" x14ac:dyDescent="0.25">
      <c r="A2" s="100" t="s">
        <v>147</v>
      </c>
      <c r="B2" s="100" t="s">
        <v>148</v>
      </c>
      <c r="C2" s="95">
        <v>56970227.270000003</v>
      </c>
      <c r="F2" s="95">
        <v>56970227.270000003</v>
      </c>
    </row>
    <row r="3" spans="1:6" ht="15" customHeight="1" x14ac:dyDescent="0.25">
      <c r="A3" s="100" t="s">
        <v>149</v>
      </c>
      <c r="B3" s="100" t="s">
        <v>150</v>
      </c>
      <c r="C3" s="95">
        <v>383510</v>
      </c>
      <c r="F3" s="95">
        <v>383510</v>
      </c>
    </row>
    <row r="4" spans="1:6" ht="15" customHeight="1" x14ac:dyDescent="0.25">
      <c r="A4" s="100" t="s">
        <v>151</v>
      </c>
      <c r="B4" s="100" t="s">
        <v>152</v>
      </c>
      <c r="C4" s="95">
        <v>4671720</v>
      </c>
      <c r="F4" s="95">
        <v>4671720</v>
      </c>
    </row>
    <row r="5" spans="1:6" ht="15" customHeight="1" x14ac:dyDescent="0.25">
      <c r="A5" s="100" t="s">
        <v>153</v>
      </c>
      <c r="B5" s="100" t="s">
        <v>154</v>
      </c>
      <c r="C5" s="95">
        <v>1813840</v>
      </c>
      <c r="F5" s="95">
        <v>1813840</v>
      </c>
    </row>
    <row r="6" spans="1:6" ht="15" customHeight="1" x14ac:dyDescent="0.25">
      <c r="A6" s="100" t="s">
        <v>155</v>
      </c>
      <c r="B6" s="100" t="s">
        <v>156</v>
      </c>
      <c r="C6" s="95">
        <v>928968.58</v>
      </c>
      <c r="D6" s="95">
        <v>928968.58</v>
      </c>
    </row>
    <row r="7" spans="1:6" ht="15" customHeight="1" x14ac:dyDescent="0.25">
      <c r="A7" s="100" t="s">
        <v>157</v>
      </c>
      <c r="B7" s="100" t="s">
        <v>158</v>
      </c>
      <c r="C7" s="95">
        <v>1393452.86</v>
      </c>
      <c r="D7" s="95">
        <v>1393452.86</v>
      </c>
    </row>
    <row r="8" spans="1:6" ht="15" customHeight="1" x14ac:dyDescent="0.25">
      <c r="A8" s="100" t="s">
        <v>159</v>
      </c>
      <c r="B8" s="100" t="s">
        <v>160</v>
      </c>
      <c r="C8" s="95">
        <v>140151.60000000003</v>
      </c>
      <c r="D8" s="95">
        <v>140151.60000000003</v>
      </c>
    </row>
    <row r="9" spans="1:6" ht="15" customHeight="1" x14ac:dyDescent="0.25">
      <c r="A9" s="100" t="s">
        <v>161</v>
      </c>
      <c r="B9" s="100" t="s">
        <v>162</v>
      </c>
      <c r="C9" s="95">
        <v>59026</v>
      </c>
      <c r="F9" s="95">
        <v>59026</v>
      </c>
    </row>
    <row r="10" spans="1:6" ht="15" customHeight="1" x14ac:dyDescent="0.25">
      <c r="A10" s="100" t="s">
        <v>163</v>
      </c>
      <c r="B10" s="100" t="s">
        <v>164</v>
      </c>
      <c r="C10" s="95">
        <v>131600</v>
      </c>
      <c r="F10" s="95">
        <v>131600</v>
      </c>
    </row>
    <row r="11" spans="1:6" ht="15" customHeight="1" x14ac:dyDescent="0.25">
      <c r="A11" s="100" t="s">
        <v>165</v>
      </c>
      <c r="B11" s="100" t="s">
        <v>166</v>
      </c>
      <c r="C11" s="95">
        <v>1150941.1200000001</v>
      </c>
      <c r="F11" s="95">
        <v>1150941.1200000001</v>
      </c>
    </row>
    <row r="12" spans="1:6" ht="15" customHeight="1" x14ac:dyDescent="0.25">
      <c r="A12" s="108">
        <v>5101020116</v>
      </c>
      <c r="B12" s="100" t="s">
        <v>279</v>
      </c>
      <c r="C12" s="95">
        <v>2730</v>
      </c>
      <c r="F12" s="95">
        <v>2730</v>
      </c>
    </row>
    <row r="13" spans="1:6" ht="15" customHeight="1" x14ac:dyDescent="0.25">
      <c r="A13" s="100" t="s">
        <v>167</v>
      </c>
      <c r="B13" s="100" t="s">
        <v>168</v>
      </c>
      <c r="C13" s="95">
        <v>0</v>
      </c>
      <c r="F13" s="95">
        <v>0</v>
      </c>
    </row>
    <row r="14" spans="1:6" ht="15" customHeight="1" x14ac:dyDescent="0.25">
      <c r="A14" s="100" t="s">
        <v>169</v>
      </c>
      <c r="B14" s="100" t="s">
        <v>170</v>
      </c>
      <c r="C14" s="95">
        <v>350475</v>
      </c>
      <c r="D14" s="95">
        <v>350475</v>
      </c>
    </row>
    <row r="15" spans="1:6" ht="15" customHeight="1" x14ac:dyDescent="0.25">
      <c r="A15" s="100" t="s">
        <v>171</v>
      </c>
      <c r="B15" s="100" t="s">
        <v>172</v>
      </c>
      <c r="C15" s="95">
        <v>6544783.8200000003</v>
      </c>
      <c r="D15" s="95">
        <v>6544783.8200000003</v>
      </c>
    </row>
    <row r="16" spans="1:6" ht="15" customHeight="1" x14ac:dyDescent="0.25">
      <c r="A16" s="100" t="s">
        <v>173</v>
      </c>
      <c r="B16" s="100" t="s">
        <v>174</v>
      </c>
      <c r="C16" s="95">
        <v>1154070.1500000001</v>
      </c>
      <c r="D16" s="95">
        <v>1154070.1500000001</v>
      </c>
    </row>
    <row r="17" spans="1:6" ht="15" customHeight="1" x14ac:dyDescent="0.25">
      <c r="A17" s="100" t="s">
        <v>175</v>
      </c>
      <c r="B17" s="100" t="s">
        <v>176</v>
      </c>
      <c r="C17" s="95">
        <v>528000</v>
      </c>
      <c r="D17" s="95">
        <v>528000</v>
      </c>
    </row>
    <row r="18" spans="1:6" ht="15" customHeight="1" x14ac:dyDescent="0.25">
      <c r="A18" s="100" t="s">
        <v>177</v>
      </c>
      <c r="B18" s="100" t="s">
        <v>178</v>
      </c>
      <c r="C18" s="103">
        <v>93381.62</v>
      </c>
      <c r="D18" s="103">
        <v>93381.62</v>
      </c>
    </row>
    <row r="19" spans="1:6" ht="15" customHeight="1" thickBot="1" x14ac:dyDescent="0.3">
      <c r="A19" s="100"/>
      <c r="B19" s="100"/>
      <c r="C19" s="104">
        <f>SUM(C2:C18)</f>
        <v>76316878.020000011</v>
      </c>
      <c r="D19" s="104">
        <f t="shared" ref="D19:F19" si="0">SUM(D2:D18)</f>
        <v>11133283.629999999</v>
      </c>
      <c r="E19" s="104">
        <f t="shared" si="0"/>
        <v>0</v>
      </c>
      <c r="F19" s="104">
        <f t="shared" si="0"/>
        <v>65183594.390000001</v>
      </c>
    </row>
    <row r="20" spans="1:6" ht="15" customHeight="1" thickTop="1" x14ac:dyDescent="0.25">
      <c r="A20" s="100"/>
      <c r="B20" s="100"/>
      <c r="C20" s="105"/>
      <c r="D20" s="106"/>
    </row>
    <row r="21" spans="1:6" ht="15" customHeight="1" x14ac:dyDescent="0.25">
      <c r="A21" s="100" t="s">
        <v>179</v>
      </c>
      <c r="B21" s="100" t="s">
        <v>180</v>
      </c>
      <c r="C21" s="95">
        <v>1204452</v>
      </c>
      <c r="F21" s="95">
        <v>1204452</v>
      </c>
    </row>
    <row r="22" spans="1:6" ht="15" customHeight="1" x14ac:dyDescent="0.25">
      <c r="A22" s="100" t="s">
        <v>181</v>
      </c>
      <c r="B22" s="100" t="s">
        <v>182</v>
      </c>
      <c r="C22" s="95">
        <v>314000</v>
      </c>
      <c r="F22" s="95">
        <v>314000</v>
      </c>
    </row>
    <row r="23" spans="1:6" ht="15" customHeight="1" x14ac:dyDescent="0.25">
      <c r="A23" s="100" t="s">
        <v>183</v>
      </c>
      <c r="B23" s="100" t="s">
        <v>184</v>
      </c>
      <c r="C23" s="103">
        <v>1299063.98</v>
      </c>
      <c r="F23" s="103">
        <v>1299063.98</v>
      </c>
    </row>
    <row r="24" spans="1:6" ht="15" customHeight="1" thickBot="1" x14ac:dyDescent="0.3">
      <c r="A24" s="100"/>
      <c r="B24" s="100"/>
      <c r="C24" s="104">
        <f>SUM(C21:C23)</f>
        <v>2817515.98</v>
      </c>
      <c r="D24" s="104">
        <f t="shared" ref="D24:F24" si="1">SUM(D21:D23)</f>
        <v>0</v>
      </c>
      <c r="E24" s="104">
        <f t="shared" si="1"/>
        <v>0</v>
      </c>
      <c r="F24" s="104">
        <f t="shared" si="1"/>
        <v>2817515.98</v>
      </c>
    </row>
    <row r="25" spans="1:6" ht="15" customHeight="1" thickTop="1" x14ac:dyDescent="0.25">
      <c r="A25" s="100"/>
      <c r="B25" s="100"/>
      <c r="C25" s="105"/>
      <c r="F25" s="105"/>
    </row>
    <row r="26" spans="1:6" ht="15" customHeight="1" x14ac:dyDescent="0.25">
      <c r="A26" s="100" t="s">
        <v>185</v>
      </c>
      <c r="B26" s="100" t="s">
        <v>186</v>
      </c>
      <c r="C26" s="95">
        <v>28740</v>
      </c>
      <c r="F26" s="95">
        <v>28740</v>
      </c>
    </row>
    <row r="27" spans="1:6" ht="15" customHeight="1" x14ac:dyDescent="0.25">
      <c r="A27" s="100" t="s">
        <v>187</v>
      </c>
      <c r="B27" s="100" t="s">
        <v>188</v>
      </c>
      <c r="C27" s="95">
        <v>84690</v>
      </c>
      <c r="F27" s="95">
        <v>84690</v>
      </c>
    </row>
    <row r="28" spans="1:6" ht="15" customHeight="1" x14ac:dyDescent="0.25">
      <c r="A28" s="100" t="s">
        <v>189</v>
      </c>
      <c r="B28" s="100" t="s">
        <v>190</v>
      </c>
      <c r="C28" s="95">
        <v>320440.5</v>
      </c>
      <c r="F28" s="95">
        <v>320440.5</v>
      </c>
    </row>
    <row r="29" spans="1:6" ht="15" customHeight="1" x14ac:dyDescent="0.25">
      <c r="A29" s="100" t="s">
        <v>191</v>
      </c>
      <c r="B29" s="100" t="s">
        <v>192</v>
      </c>
      <c r="C29" s="103">
        <v>1000</v>
      </c>
      <c r="F29" s="103">
        <v>1000</v>
      </c>
    </row>
    <row r="30" spans="1:6" ht="15" customHeight="1" thickBot="1" x14ac:dyDescent="0.3">
      <c r="A30" s="100"/>
      <c r="B30" s="100"/>
      <c r="C30" s="104">
        <f>SUM(C26:C29)</f>
        <v>434870.5</v>
      </c>
      <c r="D30" s="104">
        <f t="shared" ref="D30:F30" si="2">SUM(D26:D29)</f>
        <v>0</v>
      </c>
      <c r="E30" s="104">
        <f t="shared" si="2"/>
        <v>0</v>
      </c>
      <c r="F30" s="104">
        <f t="shared" si="2"/>
        <v>434870.5</v>
      </c>
    </row>
    <row r="31" spans="1:6" ht="15" customHeight="1" thickTop="1" x14ac:dyDescent="0.25">
      <c r="A31" s="100"/>
      <c r="B31" s="100"/>
      <c r="C31" s="105"/>
      <c r="F31" s="105"/>
    </row>
    <row r="32" spans="1:6" ht="15" customHeight="1" x14ac:dyDescent="0.25">
      <c r="A32" s="100" t="s">
        <v>193</v>
      </c>
      <c r="B32" s="100" t="s">
        <v>194</v>
      </c>
      <c r="C32" s="95">
        <v>2274362.9099999992</v>
      </c>
      <c r="E32" s="95">
        <v>-6425.1200000000008</v>
      </c>
      <c r="F32" s="95">
        <v>2280788.0299999993</v>
      </c>
    </row>
    <row r="33" spans="1:6" ht="15" customHeight="1" x14ac:dyDescent="0.25">
      <c r="A33" s="100" t="s">
        <v>195</v>
      </c>
      <c r="B33" s="100" t="s">
        <v>196</v>
      </c>
      <c r="C33" s="95">
        <v>1842004.9300000002</v>
      </c>
      <c r="F33" s="95">
        <v>1842004.9300000002</v>
      </c>
    </row>
    <row r="34" spans="1:6" ht="15" customHeight="1" x14ac:dyDescent="0.25">
      <c r="A34" s="100" t="s">
        <v>197</v>
      </c>
      <c r="B34" s="100" t="s">
        <v>198</v>
      </c>
      <c r="C34" s="95">
        <v>200123.94999999998</v>
      </c>
      <c r="F34" s="95">
        <v>200123.94999999998</v>
      </c>
    </row>
    <row r="35" spans="1:6" ht="15" customHeight="1" x14ac:dyDescent="0.25">
      <c r="A35" s="100" t="s">
        <v>199</v>
      </c>
      <c r="B35" s="100" t="s">
        <v>200</v>
      </c>
      <c r="C35" s="95">
        <v>41782631.010000005</v>
      </c>
      <c r="F35" s="95">
        <v>41782631.010000005</v>
      </c>
    </row>
    <row r="36" spans="1:6" ht="15" customHeight="1" x14ac:dyDescent="0.25">
      <c r="A36" s="100" t="s">
        <v>201</v>
      </c>
      <c r="B36" s="100" t="s">
        <v>202</v>
      </c>
      <c r="C36" s="95">
        <v>2307336</v>
      </c>
      <c r="F36" s="95">
        <v>2307336</v>
      </c>
    </row>
    <row r="37" spans="1:6" ht="15" customHeight="1" x14ac:dyDescent="0.25">
      <c r="A37" s="100" t="s">
        <v>203</v>
      </c>
      <c r="B37" s="100" t="s">
        <v>204</v>
      </c>
      <c r="C37" s="95">
        <v>13403</v>
      </c>
      <c r="F37" s="95">
        <v>13403</v>
      </c>
    </row>
    <row r="38" spans="1:6" ht="15" customHeight="1" x14ac:dyDescent="0.25">
      <c r="A38" s="100" t="s">
        <v>205</v>
      </c>
      <c r="B38" s="100" t="s">
        <v>206</v>
      </c>
      <c r="C38" s="95">
        <v>2761538.6300000004</v>
      </c>
      <c r="F38" s="95">
        <v>2761538.6300000004</v>
      </c>
    </row>
    <row r="39" spans="1:6" ht="15" customHeight="1" x14ac:dyDescent="0.25">
      <c r="A39" s="100" t="s">
        <v>207</v>
      </c>
      <c r="B39" s="100" t="s">
        <v>208</v>
      </c>
      <c r="C39" s="95">
        <v>50517.939999999995</v>
      </c>
      <c r="F39" s="95">
        <v>50517.939999999995</v>
      </c>
    </row>
    <row r="40" spans="1:6" ht="15" customHeight="1" x14ac:dyDescent="0.25">
      <c r="A40" s="100" t="s">
        <v>209</v>
      </c>
      <c r="B40" s="100" t="s">
        <v>210</v>
      </c>
      <c r="C40" s="95">
        <v>533205.88000000012</v>
      </c>
      <c r="F40" s="95">
        <v>533205.88000000012</v>
      </c>
    </row>
    <row r="41" spans="1:6" ht="15" customHeight="1" x14ac:dyDescent="0.25">
      <c r="A41" s="100" t="s">
        <v>211</v>
      </c>
      <c r="B41" s="100" t="s">
        <v>212</v>
      </c>
      <c r="C41" s="95">
        <v>380889</v>
      </c>
      <c r="F41" s="95">
        <v>380889</v>
      </c>
    </row>
    <row r="42" spans="1:6" ht="15" customHeight="1" x14ac:dyDescent="0.25">
      <c r="A42" s="100" t="s">
        <v>213</v>
      </c>
      <c r="B42" s="100" t="s">
        <v>214</v>
      </c>
      <c r="C42" s="95">
        <v>70644232</v>
      </c>
      <c r="F42" s="95">
        <v>70644232</v>
      </c>
    </row>
    <row r="43" spans="1:6" ht="15" customHeight="1" x14ac:dyDescent="0.25">
      <c r="A43" s="100" t="s">
        <v>215</v>
      </c>
      <c r="B43" s="100" t="s">
        <v>216</v>
      </c>
      <c r="C43" s="95">
        <v>263778.8</v>
      </c>
      <c r="E43" s="95">
        <v>2390</v>
      </c>
      <c r="F43" s="95">
        <v>261388.79999999999</v>
      </c>
    </row>
    <row r="44" spans="1:6" ht="15" customHeight="1" x14ac:dyDescent="0.25">
      <c r="A44" s="100" t="s">
        <v>217</v>
      </c>
      <c r="B44" s="100" t="s">
        <v>218</v>
      </c>
      <c r="C44" s="95">
        <v>756449</v>
      </c>
      <c r="F44" s="95">
        <v>756449</v>
      </c>
    </row>
    <row r="45" spans="1:6" ht="15" customHeight="1" x14ac:dyDescent="0.25">
      <c r="A45" s="100" t="s">
        <v>219</v>
      </c>
      <c r="B45" s="100" t="s">
        <v>220</v>
      </c>
      <c r="C45" s="95">
        <v>8000</v>
      </c>
      <c r="F45" s="95">
        <v>8000</v>
      </c>
    </row>
    <row r="46" spans="1:6" ht="15" customHeight="1" x14ac:dyDescent="0.25">
      <c r="A46" s="100" t="s">
        <v>221</v>
      </c>
      <c r="B46" s="100" t="s">
        <v>222</v>
      </c>
      <c r="C46" s="95">
        <v>6000</v>
      </c>
      <c r="F46" s="95">
        <v>6000</v>
      </c>
    </row>
    <row r="47" spans="1:6" ht="15" customHeight="1" x14ac:dyDescent="0.25">
      <c r="A47" s="100" t="s">
        <v>223</v>
      </c>
      <c r="B47" s="100" t="s">
        <v>224</v>
      </c>
      <c r="C47" s="95">
        <v>3640</v>
      </c>
      <c r="F47" s="95">
        <v>3640</v>
      </c>
    </row>
    <row r="48" spans="1:6" ht="15" customHeight="1" x14ac:dyDescent="0.25">
      <c r="A48" s="100" t="s">
        <v>225</v>
      </c>
      <c r="B48" s="100" t="s">
        <v>226</v>
      </c>
      <c r="C48" s="95">
        <v>2798500</v>
      </c>
      <c r="F48" s="95">
        <v>2798500</v>
      </c>
    </row>
    <row r="49" spans="1:6" ht="15" customHeight="1" x14ac:dyDescent="0.25">
      <c r="A49" s="100" t="s">
        <v>227</v>
      </c>
      <c r="B49" s="100" t="s">
        <v>228</v>
      </c>
      <c r="C49" s="95">
        <v>571835.62</v>
      </c>
      <c r="F49" s="95">
        <v>571835.62</v>
      </c>
    </row>
    <row r="50" spans="1:6" ht="15" customHeight="1" x14ac:dyDescent="0.25">
      <c r="A50" s="100" t="s">
        <v>229</v>
      </c>
      <c r="B50" s="100" t="s">
        <v>230</v>
      </c>
      <c r="C50" s="103">
        <v>118500</v>
      </c>
      <c r="F50" s="103">
        <v>118500</v>
      </c>
    </row>
    <row r="51" spans="1:6" ht="15" customHeight="1" thickBot="1" x14ac:dyDescent="0.3">
      <c r="A51" s="100"/>
      <c r="B51" s="100"/>
      <c r="C51" s="104">
        <f>SUM(C32:C50)</f>
        <v>127316948.67</v>
      </c>
      <c r="D51" s="104">
        <f t="shared" ref="D51:F51" si="3">SUM(D32:D50)</f>
        <v>0</v>
      </c>
      <c r="E51" s="104">
        <f t="shared" si="3"/>
        <v>-4035.1200000000008</v>
      </c>
      <c r="F51" s="104">
        <f t="shared" si="3"/>
        <v>127320983.79000001</v>
      </c>
    </row>
    <row r="52" spans="1:6" ht="15" customHeight="1" thickTop="1" x14ac:dyDescent="0.25">
      <c r="A52" s="100"/>
      <c r="B52" s="100"/>
      <c r="C52" s="105"/>
      <c r="F52" s="106"/>
    </row>
    <row r="53" spans="1:6" ht="15" customHeight="1" x14ac:dyDescent="0.25">
      <c r="A53" s="100" t="s">
        <v>231</v>
      </c>
      <c r="B53" s="100" t="s">
        <v>232</v>
      </c>
      <c r="C53" s="95">
        <v>0</v>
      </c>
      <c r="D53" s="95">
        <v>0</v>
      </c>
    </row>
    <row r="54" spans="1:6" ht="15" customHeight="1" x14ac:dyDescent="0.25">
      <c r="A54" s="100" t="s">
        <v>233</v>
      </c>
      <c r="B54" s="100" t="s">
        <v>234</v>
      </c>
      <c r="C54" s="95">
        <v>2690017.6500000004</v>
      </c>
      <c r="E54" s="95">
        <v>2655483.7400000002</v>
      </c>
      <c r="F54" s="95">
        <v>34533.910000000003</v>
      </c>
    </row>
    <row r="55" spans="1:6" ht="15" customHeight="1" x14ac:dyDescent="0.25">
      <c r="A55" s="100" t="s">
        <v>235</v>
      </c>
      <c r="B55" s="100" t="s">
        <v>236</v>
      </c>
      <c r="C55" s="95">
        <v>747026.53</v>
      </c>
      <c r="E55" s="95">
        <v>10866.21</v>
      </c>
      <c r="F55" s="95">
        <v>736160.32000000007</v>
      </c>
    </row>
    <row r="56" spans="1:6" ht="15" customHeight="1" x14ac:dyDescent="0.25">
      <c r="A56" s="100" t="s">
        <v>237</v>
      </c>
      <c r="B56" s="100" t="s">
        <v>238</v>
      </c>
      <c r="C56" s="95">
        <v>13560.64</v>
      </c>
      <c r="F56" s="95">
        <v>13560.64</v>
      </c>
    </row>
    <row r="57" spans="1:6" ht="15" customHeight="1" x14ac:dyDescent="0.25">
      <c r="A57" s="100" t="s">
        <v>239</v>
      </c>
      <c r="B57" s="100" t="s">
        <v>240</v>
      </c>
      <c r="C57" s="95">
        <v>117431.56999999998</v>
      </c>
      <c r="E57" s="95">
        <v>1750.0000000000002</v>
      </c>
      <c r="F57" s="95">
        <v>115681.56999999998</v>
      </c>
    </row>
    <row r="58" spans="1:6" ht="15" customHeight="1" x14ac:dyDescent="0.25">
      <c r="A58" s="100" t="s">
        <v>241</v>
      </c>
      <c r="B58" s="100" t="s">
        <v>242</v>
      </c>
      <c r="C58" s="95">
        <v>447067.86</v>
      </c>
      <c r="E58" s="95">
        <v>12952.240000000002</v>
      </c>
      <c r="F58" s="95">
        <v>434115.62</v>
      </c>
    </row>
    <row r="59" spans="1:6" ht="15" customHeight="1" x14ac:dyDescent="0.25">
      <c r="A59" s="100" t="s">
        <v>243</v>
      </c>
      <c r="B59" s="100" t="s">
        <v>244</v>
      </c>
      <c r="C59" s="95">
        <v>5357150.1599999983</v>
      </c>
      <c r="E59" s="95">
        <v>135894.24000000002</v>
      </c>
      <c r="F59" s="95">
        <v>5221255.919999999</v>
      </c>
    </row>
    <row r="60" spans="1:6" ht="15" customHeight="1" x14ac:dyDescent="0.25">
      <c r="A60" s="100" t="s">
        <v>245</v>
      </c>
      <c r="B60" s="100" t="s">
        <v>246</v>
      </c>
      <c r="C60" s="95">
        <v>270.45</v>
      </c>
      <c r="F60" s="95">
        <v>270.45</v>
      </c>
    </row>
    <row r="61" spans="1:6" ht="15" customHeight="1" x14ac:dyDescent="0.25">
      <c r="A61" s="100" t="s">
        <v>247</v>
      </c>
      <c r="B61" s="100" t="s">
        <v>248</v>
      </c>
      <c r="C61" s="103">
        <v>8320185.120000001</v>
      </c>
      <c r="F61" s="103">
        <v>8320185.120000001</v>
      </c>
    </row>
    <row r="62" spans="1:6" ht="15" customHeight="1" x14ac:dyDescent="0.25">
      <c r="A62" s="100" t="s">
        <v>252</v>
      </c>
      <c r="B62" s="100" t="s">
        <v>253</v>
      </c>
      <c r="C62" s="95">
        <v>152811.47</v>
      </c>
      <c r="F62" s="95">
        <v>152811.47</v>
      </c>
    </row>
    <row r="63" spans="1:6" ht="15" customHeight="1" x14ac:dyDescent="0.25">
      <c r="A63" s="100" t="s">
        <v>254</v>
      </c>
      <c r="B63" s="100" t="s">
        <v>255</v>
      </c>
      <c r="C63" s="95">
        <v>57979.939999999973</v>
      </c>
      <c r="E63" s="95">
        <v>55914.97</v>
      </c>
      <c r="F63" s="95">
        <v>2064.9699999999721</v>
      </c>
    </row>
    <row r="64" spans="1:6" ht="15" customHeight="1" x14ac:dyDescent="0.25">
      <c r="A64" s="100" t="s">
        <v>256</v>
      </c>
      <c r="B64" s="100" t="s">
        <v>257</v>
      </c>
      <c r="C64" s="95">
        <v>3</v>
      </c>
      <c r="E64" s="95">
        <v>3</v>
      </c>
    </row>
    <row r="65" spans="1:6" ht="15" customHeight="1" x14ac:dyDescent="0.25">
      <c r="A65" s="100" t="s">
        <v>258</v>
      </c>
      <c r="B65" s="100" t="s">
        <v>259</v>
      </c>
      <c r="C65" s="103">
        <v>55</v>
      </c>
      <c r="E65" s="103">
        <v>18</v>
      </c>
      <c r="F65" s="103">
        <v>37</v>
      </c>
    </row>
    <row r="66" spans="1:6" ht="15" customHeight="1" thickBot="1" x14ac:dyDescent="0.3">
      <c r="A66" s="100"/>
      <c r="B66" s="100"/>
      <c r="C66" s="104">
        <f>SUM(C53:C65)</f>
        <v>17903559.389999997</v>
      </c>
      <c r="D66" s="104">
        <f t="shared" ref="D66:F66" si="4">SUM(D53:D65)</f>
        <v>0</v>
      </c>
      <c r="E66" s="104">
        <f t="shared" si="4"/>
        <v>2872882.4000000008</v>
      </c>
      <c r="F66" s="104">
        <f t="shared" si="4"/>
        <v>15030676.990000002</v>
      </c>
    </row>
    <row r="67" spans="1:6" ht="15" customHeight="1" thickTop="1" x14ac:dyDescent="0.25">
      <c r="A67" s="100"/>
      <c r="B67" s="100"/>
      <c r="C67" s="105"/>
      <c r="F67" s="105"/>
    </row>
    <row r="68" spans="1:6" ht="15" customHeight="1" x14ac:dyDescent="0.25">
      <c r="A68" s="100" t="s">
        <v>249</v>
      </c>
      <c r="B68" s="100" t="s">
        <v>250</v>
      </c>
      <c r="C68" s="95">
        <v>81089100</v>
      </c>
      <c r="F68" s="95">
        <v>81089100</v>
      </c>
    </row>
    <row r="69" spans="1:6" ht="15" customHeight="1" x14ac:dyDescent="0.25">
      <c r="A69" s="100" t="s">
        <v>251</v>
      </c>
      <c r="B69" s="100" t="s">
        <v>130</v>
      </c>
      <c r="C69" s="103">
        <v>14354257.029999999</v>
      </c>
      <c r="F69" s="103">
        <v>14354257.029999999</v>
      </c>
    </row>
    <row r="70" spans="1:6" ht="15" customHeight="1" thickBot="1" x14ac:dyDescent="0.3">
      <c r="A70" s="100"/>
      <c r="B70" s="100"/>
      <c r="C70" s="104">
        <f>SUM(C68:C69)</f>
        <v>95443357.030000001</v>
      </c>
      <c r="D70" s="104">
        <f t="shared" ref="D70:F70" si="5">SUM(D68:D69)</f>
        <v>0</v>
      </c>
      <c r="E70" s="104">
        <f t="shared" si="5"/>
        <v>0</v>
      </c>
      <c r="F70" s="104">
        <f t="shared" si="5"/>
        <v>95443357.030000001</v>
      </c>
    </row>
    <row r="71" spans="1:6" ht="15" customHeight="1" thickTop="1" x14ac:dyDescent="0.25">
      <c r="A71" s="100"/>
      <c r="B71" s="100"/>
      <c r="C71" s="105"/>
      <c r="F71" s="105"/>
    </row>
    <row r="72" spans="1:6" ht="15" customHeight="1" x14ac:dyDescent="0.25">
      <c r="A72" s="100" t="s">
        <v>260</v>
      </c>
      <c r="B72" s="100" t="s">
        <v>261</v>
      </c>
      <c r="C72" s="95">
        <v>0</v>
      </c>
      <c r="F72" s="95">
        <v>0</v>
      </c>
    </row>
    <row r="73" spans="1:6" ht="15" customHeight="1" x14ac:dyDescent="0.25">
      <c r="A73" s="100" t="s">
        <v>262</v>
      </c>
      <c r="B73" s="100" t="s">
        <v>263</v>
      </c>
      <c r="C73" s="95">
        <v>1.6370904631912708E-11</v>
      </c>
      <c r="F73" s="95">
        <v>1.6370904631912708E-11</v>
      </c>
    </row>
    <row r="74" spans="1:6" ht="15" customHeight="1" x14ac:dyDescent="0.25">
      <c r="A74" s="100" t="s">
        <v>264</v>
      </c>
      <c r="B74" s="100" t="s">
        <v>265</v>
      </c>
      <c r="C74" s="95">
        <v>0</v>
      </c>
      <c r="D74" s="95">
        <v>0</v>
      </c>
      <c r="E74" s="95">
        <v>0</v>
      </c>
      <c r="F74" s="95">
        <v>0</v>
      </c>
    </row>
    <row r="77" spans="1:6" x14ac:dyDescent="0.2">
      <c r="B77" s="107" t="s">
        <v>6</v>
      </c>
      <c r="C77" s="96">
        <f>+C19+C24+C30+C51+C66+C70</f>
        <v>320233129.59000003</v>
      </c>
    </row>
    <row r="78" spans="1:6" x14ac:dyDescent="0.2">
      <c r="B78" s="107" t="s">
        <v>278</v>
      </c>
      <c r="C78" s="96">
        <f>+C69</f>
        <v>14354257.029999999</v>
      </c>
    </row>
    <row r="79" spans="1:6" ht="13.5" thickBot="1" x14ac:dyDescent="0.25">
      <c r="B79" s="107" t="s">
        <v>29</v>
      </c>
      <c r="C79" s="97">
        <f>+C77-C78</f>
        <v>305878872.56000006</v>
      </c>
    </row>
    <row r="80" spans="1:6" ht="13.5" thickTop="1" x14ac:dyDescent="0.2">
      <c r="B80"/>
    </row>
  </sheetData>
  <pageMargins left="0.7" right="0.2" top="0.5" bottom="0.5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115"/>
  <sheetViews>
    <sheetView zoomScaleNormal="100" workbookViewId="0">
      <pane ySplit="4" topLeftCell="A101" activePane="bottomLeft" state="frozen"/>
      <selection pane="bottomLeft" activeCell="B95" sqref="B95:B97"/>
    </sheetView>
  </sheetViews>
  <sheetFormatPr defaultRowHeight="21" x14ac:dyDescent="0.35"/>
  <cols>
    <col min="1" max="1" width="14.5703125" style="306" customWidth="1"/>
    <col min="2" max="2" width="49.140625" style="306" bestFit="1" customWidth="1"/>
    <col min="3" max="4" width="15.7109375" style="264" bestFit="1" customWidth="1"/>
    <col min="5" max="5" width="16.85546875" style="264" customWidth="1"/>
    <col min="6" max="6" width="16.140625" style="264" customWidth="1"/>
    <col min="7" max="8" width="15.7109375" style="264" customWidth="1"/>
    <col min="9" max="9" width="16.85546875" style="264" customWidth="1"/>
    <col min="10" max="10" width="15.7109375" style="264" customWidth="1"/>
    <col min="11" max="13" width="14.5703125" style="264" customWidth="1"/>
    <col min="14" max="14" width="16.140625" style="264" customWidth="1"/>
    <col min="15" max="15" width="15.7109375" style="265" customWidth="1"/>
    <col min="16" max="16" width="14.7109375" style="265" customWidth="1"/>
    <col min="17" max="18" width="14.5703125" style="264" customWidth="1"/>
    <col min="19" max="19" width="16" style="265" customWidth="1"/>
    <col min="20" max="20" width="15.7109375" style="265" customWidth="1"/>
    <col min="21" max="21" width="16.42578125" style="264" customWidth="1"/>
    <col min="22" max="24" width="14.5703125" style="264" customWidth="1"/>
    <col min="25" max="25" width="15.7109375" style="265" bestFit="1" customWidth="1"/>
    <col min="26" max="26" width="17.28515625" style="265" customWidth="1"/>
    <col min="27" max="29" width="14.5703125" style="264" customWidth="1"/>
    <col min="30" max="30" width="16.85546875" style="265" customWidth="1"/>
    <col min="31" max="31" width="15.7109375" style="265" customWidth="1"/>
    <col min="32" max="33" width="14.5703125" style="264" customWidth="1"/>
    <col min="34" max="34" width="15.7109375" style="265" customWidth="1"/>
    <col min="35" max="35" width="15.85546875" style="265" customWidth="1"/>
    <col min="36" max="37" width="14.5703125" style="264" customWidth="1"/>
    <col min="38" max="38" width="15.7109375" style="265" customWidth="1"/>
    <col min="39" max="39" width="15.85546875" style="265" customWidth="1"/>
    <col min="40" max="41" width="14.5703125" style="264" customWidth="1"/>
    <col min="42" max="42" width="15.7109375" style="265" customWidth="1"/>
    <col min="43" max="43" width="23.28515625" style="264" customWidth="1"/>
    <col min="44" max="254" width="9.140625" style="268"/>
    <col min="255" max="255" width="14.5703125" style="268" customWidth="1"/>
    <col min="256" max="256" width="49.140625" style="268" bestFit="1" customWidth="1"/>
    <col min="257" max="258" width="14.5703125" style="268" bestFit="1" customWidth="1"/>
    <col min="259" max="259" width="15.140625" style="268" bestFit="1" customWidth="1"/>
    <col min="260" max="261" width="14.5703125" style="268" bestFit="1" customWidth="1"/>
    <col min="262" max="262" width="14.7109375" style="268" bestFit="1" customWidth="1"/>
    <col min="263" max="263" width="14.5703125" style="268" bestFit="1" customWidth="1"/>
    <col min="264" max="264" width="15.7109375" style="268" bestFit="1" customWidth="1"/>
    <col min="265" max="265" width="14.5703125" style="268" customWidth="1"/>
    <col min="266" max="268" width="14.5703125" style="268" bestFit="1" customWidth="1"/>
    <col min="269" max="269" width="15.7109375" style="268" customWidth="1"/>
    <col min="270" max="270" width="14.7109375" style="268" bestFit="1" customWidth="1"/>
    <col min="271" max="272" width="14.5703125" style="268" bestFit="1" customWidth="1"/>
    <col min="273" max="273" width="16" style="268" customWidth="1"/>
    <col min="274" max="274" width="15.7109375" style="268" customWidth="1"/>
    <col min="275" max="275" width="16.42578125" style="268" bestFit="1" customWidth="1"/>
    <col min="276" max="278" width="14.5703125" style="268" bestFit="1" customWidth="1"/>
    <col min="279" max="279" width="15.7109375" style="268" bestFit="1" customWidth="1"/>
    <col min="280" max="280" width="16.7109375" style="268" customWidth="1"/>
    <col min="281" max="283" width="14.5703125" style="268" bestFit="1" customWidth="1"/>
    <col min="284" max="284" width="16.85546875" style="268" customWidth="1"/>
    <col min="285" max="285" width="15.7109375" style="268" bestFit="1" customWidth="1"/>
    <col min="286" max="287" width="14.5703125" style="268" bestFit="1" customWidth="1"/>
    <col min="288" max="288" width="15.7109375" style="268" customWidth="1"/>
    <col min="289" max="289" width="15.85546875" style="268" bestFit="1" customWidth="1"/>
    <col min="290" max="291" width="14.5703125" style="268" bestFit="1" customWidth="1"/>
    <col min="292" max="292" width="15.7109375" style="268" customWidth="1"/>
    <col min="293" max="293" width="15.85546875" style="268" bestFit="1" customWidth="1"/>
    <col min="294" max="295" width="14.5703125" style="268" bestFit="1" customWidth="1"/>
    <col min="296" max="296" width="15.7109375" style="268" customWidth="1"/>
    <col min="297" max="297" width="23.28515625" style="268" customWidth="1"/>
    <col min="298" max="298" width="8.5703125" style="268" bestFit="1" customWidth="1"/>
    <col min="299" max="510" width="9.140625" style="268"/>
    <col min="511" max="511" width="14.5703125" style="268" customWidth="1"/>
    <col min="512" max="512" width="49.140625" style="268" bestFit="1" customWidth="1"/>
    <col min="513" max="514" width="14.5703125" style="268" bestFit="1" customWidth="1"/>
    <col min="515" max="515" width="15.140625" style="268" bestFit="1" customWidth="1"/>
    <col min="516" max="517" width="14.5703125" style="268" bestFit="1" customWidth="1"/>
    <col min="518" max="518" width="14.7109375" style="268" bestFit="1" customWidth="1"/>
    <col min="519" max="519" width="14.5703125" style="268" bestFit="1" customWidth="1"/>
    <col min="520" max="520" width="15.7109375" style="268" bestFit="1" customWidth="1"/>
    <col min="521" max="521" width="14.5703125" style="268" customWidth="1"/>
    <col min="522" max="524" width="14.5703125" style="268" bestFit="1" customWidth="1"/>
    <col min="525" max="525" width="15.7109375" style="268" customWidth="1"/>
    <col min="526" max="526" width="14.7109375" style="268" bestFit="1" customWidth="1"/>
    <col min="527" max="528" width="14.5703125" style="268" bestFit="1" customWidth="1"/>
    <col min="529" max="529" width="16" style="268" customWidth="1"/>
    <col min="530" max="530" width="15.7109375" style="268" customWidth="1"/>
    <col min="531" max="531" width="16.42578125" style="268" bestFit="1" customWidth="1"/>
    <col min="532" max="534" width="14.5703125" style="268" bestFit="1" customWidth="1"/>
    <col min="535" max="535" width="15.7109375" style="268" bestFit="1" customWidth="1"/>
    <col min="536" max="536" width="16.7109375" style="268" customWidth="1"/>
    <col min="537" max="539" width="14.5703125" style="268" bestFit="1" customWidth="1"/>
    <col min="540" max="540" width="16.85546875" style="268" customWidth="1"/>
    <col min="541" max="541" width="15.7109375" style="268" bestFit="1" customWidth="1"/>
    <col min="542" max="543" width="14.5703125" style="268" bestFit="1" customWidth="1"/>
    <col min="544" max="544" width="15.7109375" style="268" customWidth="1"/>
    <col min="545" max="545" width="15.85546875" style="268" bestFit="1" customWidth="1"/>
    <col min="546" max="547" width="14.5703125" style="268" bestFit="1" customWidth="1"/>
    <col min="548" max="548" width="15.7109375" style="268" customWidth="1"/>
    <col min="549" max="549" width="15.85546875" style="268" bestFit="1" customWidth="1"/>
    <col min="550" max="551" width="14.5703125" style="268" bestFit="1" customWidth="1"/>
    <col min="552" max="552" width="15.7109375" style="268" customWidth="1"/>
    <col min="553" max="553" width="23.28515625" style="268" customWidth="1"/>
    <col min="554" max="554" width="8.5703125" style="268" bestFit="1" customWidth="1"/>
    <col min="555" max="766" width="9.140625" style="268"/>
    <col min="767" max="767" width="14.5703125" style="268" customWidth="1"/>
    <col min="768" max="768" width="49.140625" style="268" bestFit="1" customWidth="1"/>
    <col min="769" max="770" width="14.5703125" style="268" bestFit="1" customWidth="1"/>
    <col min="771" max="771" width="15.140625" style="268" bestFit="1" customWidth="1"/>
    <col min="772" max="773" width="14.5703125" style="268" bestFit="1" customWidth="1"/>
    <col min="774" max="774" width="14.7109375" style="268" bestFit="1" customWidth="1"/>
    <col min="775" max="775" width="14.5703125" style="268" bestFit="1" customWidth="1"/>
    <col min="776" max="776" width="15.7109375" style="268" bestFit="1" customWidth="1"/>
    <col min="777" max="777" width="14.5703125" style="268" customWidth="1"/>
    <col min="778" max="780" width="14.5703125" style="268" bestFit="1" customWidth="1"/>
    <col min="781" max="781" width="15.7109375" style="268" customWidth="1"/>
    <col min="782" max="782" width="14.7109375" style="268" bestFit="1" customWidth="1"/>
    <col min="783" max="784" width="14.5703125" style="268" bestFit="1" customWidth="1"/>
    <col min="785" max="785" width="16" style="268" customWidth="1"/>
    <col min="786" max="786" width="15.7109375" style="268" customWidth="1"/>
    <col min="787" max="787" width="16.42578125" style="268" bestFit="1" customWidth="1"/>
    <col min="788" max="790" width="14.5703125" style="268" bestFit="1" customWidth="1"/>
    <col min="791" max="791" width="15.7109375" style="268" bestFit="1" customWidth="1"/>
    <col min="792" max="792" width="16.7109375" style="268" customWidth="1"/>
    <col min="793" max="795" width="14.5703125" style="268" bestFit="1" customWidth="1"/>
    <col min="796" max="796" width="16.85546875" style="268" customWidth="1"/>
    <col min="797" max="797" width="15.7109375" style="268" bestFit="1" customWidth="1"/>
    <col min="798" max="799" width="14.5703125" style="268" bestFit="1" customWidth="1"/>
    <col min="800" max="800" width="15.7109375" style="268" customWidth="1"/>
    <col min="801" max="801" width="15.85546875" style="268" bestFit="1" customWidth="1"/>
    <col min="802" max="803" width="14.5703125" style="268" bestFit="1" customWidth="1"/>
    <col min="804" max="804" width="15.7109375" style="268" customWidth="1"/>
    <col min="805" max="805" width="15.85546875" style="268" bestFit="1" customWidth="1"/>
    <col min="806" max="807" width="14.5703125" style="268" bestFit="1" customWidth="1"/>
    <col min="808" max="808" width="15.7109375" style="268" customWidth="1"/>
    <col min="809" max="809" width="23.28515625" style="268" customWidth="1"/>
    <col min="810" max="810" width="8.5703125" style="268" bestFit="1" customWidth="1"/>
    <col min="811" max="1022" width="9.140625" style="268"/>
    <col min="1023" max="1023" width="14.5703125" style="268" customWidth="1"/>
    <col min="1024" max="1024" width="49.140625" style="268" bestFit="1" customWidth="1"/>
    <col min="1025" max="1026" width="14.5703125" style="268" bestFit="1" customWidth="1"/>
    <col min="1027" max="1027" width="15.140625" style="268" bestFit="1" customWidth="1"/>
    <col min="1028" max="1029" width="14.5703125" style="268" bestFit="1" customWidth="1"/>
    <col min="1030" max="1030" width="14.7109375" style="268" bestFit="1" customWidth="1"/>
    <col min="1031" max="1031" width="14.5703125" style="268" bestFit="1" customWidth="1"/>
    <col min="1032" max="1032" width="15.7109375" style="268" bestFit="1" customWidth="1"/>
    <col min="1033" max="1033" width="14.5703125" style="268" customWidth="1"/>
    <col min="1034" max="1036" width="14.5703125" style="268" bestFit="1" customWidth="1"/>
    <col min="1037" max="1037" width="15.7109375" style="268" customWidth="1"/>
    <col min="1038" max="1038" width="14.7109375" style="268" bestFit="1" customWidth="1"/>
    <col min="1039" max="1040" width="14.5703125" style="268" bestFit="1" customWidth="1"/>
    <col min="1041" max="1041" width="16" style="268" customWidth="1"/>
    <col min="1042" max="1042" width="15.7109375" style="268" customWidth="1"/>
    <col min="1043" max="1043" width="16.42578125" style="268" bestFit="1" customWidth="1"/>
    <col min="1044" max="1046" width="14.5703125" style="268" bestFit="1" customWidth="1"/>
    <col min="1047" max="1047" width="15.7109375" style="268" bestFit="1" customWidth="1"/>
    <col min="1048" max="1048" width="16.7109375" style="268" customWidth="1"/>
    <col min="1049" max="1051" width="14.5703125" style="268" bestFit="1" customWidth="1"/>
    <col min="1052" max="1052" width="16.85546875" style="268" customWidth="1"/>
    <col min="1053" max="1053" width="15.7109375" style="268" bestFit="1" customWidth="1"/>
    <col min="1054" max="1055" width="14.5703125" style="268" bestFit="1" customWidth="1"/>
    <col min="1056" max="1056" width="15.7109375" style="268" customWidth="1"/>
    <col min="1057" max="1057" width="15.85546875" style="268" bestFit="1" customWidth="1"/>
    <col min="1058" max="1059" width="14.5703125" style="268" bestFit="1" customWidth="1"/>
    <col min="1060" max="1060" width="15.7109375" style="268" customWidth="1"/>
    <col min="1061" max="1061" width="15.85546875" style="268" bestFit="1" customWidth="1"/>
    <col min="1062" max="1063" width="14.5703125" style="268" bestFit="1" customWidth="1"/>
    <col min="1064" max="1064" width="15.7109375" style="268" customWidth="1"/>
    <col min="1065" max="1065" width="23.28515625" style="268" customWidth="1"/>
    <col min="1066" max="1066" width="8.5703125" style="268" bestFit="1" customWidth="1"/>
    <col min="1067" max="1278" width="9.140625" style="268"/>
    <col min="1279" max="1279" width="14.5703125" style="268" customWidth="1"/>
    <col min="1280" max="1280" width="49.140625" style="268" bestFit="1" customWidth="1"/>
    <col min="1281" max="1282" width="14.5703125" style="268" bestFit="1" customWidth="1"/>
    <col min="1283" max="1283" width="15.140625" style="268" bestFit="1" customWidth="1"/>
    <col min="1284" max="1285" width="14.5703125" style="268" bestFit="1" customWidth="1"/>
    <col min="1286" max="1286" width="14.7109375" style="268" bestFit="1" customWidth="1"/>
    <col min="1287" max="1287" width="14.5703125" style="268" bestFit="1" customWidth="1"/>
    <col min="1288" max="1288" width="15.7109375" style="268" bestFit="1" customWidth="1"/>
    <col min="1289" max="1289" width="14.5703125" style="268" customWidth="1"/>
    <col min="1290" max="1292" width="14.5703125" style="268" bestFit="1" customWidth="1"/>
    <col min="1293" max="1293" width="15.7109375" style="268" customWidth="1"/>
    <col min="1294" max="1294" width="14.7109375" style="268" bestFit="1" customWidth="1"/>
    <col min="1295" max="1296" width="14.5703125" style="268" bestFit="1" customWidth="1"/>
    <col min="1297" max="1297" width="16" style="268" customWidth="1"/>
    <col min="1298" max="1298" width="15.7109375" style="268" customWidth="1"/>
    <col min="1299" max="1299" width="16.42578125" style="268" bestFit="1" customWidth="1"/>
    <col min="1300" max="1302" width="14.5703125" style="268" bestFit="1" customWidth="1"/>
    <col min="1303" max="1303" width="15.7109375" style="268" bestFit="1" customWidth="1"/>
    <col min="1304" max="1304" width="16.7109375" style="268" customWidth="1"/>
    <col min="1305" max="1307" width="14.5703125" style="268" bestFit="1" customWidth="1"/>
    <col min="1308" max="1308" width="16.85546875" style="268" customWidth="1"/>
    <col min="1309" max="1309" width="15.7109375" style="268" bestFit="1" customWidth="1"/>
    <col min="1310" max="1311" width="14.5703125" style="268" bestFit="1" customWidth="1"/>
    <col min="1312" max="1312" width="15.7109375" style="268" customWidth="1"/>
    <col min="1313" max="1313" width="15.85546875" style="268" bestFit="1" customWidth="1"/>
    <col min="1314" max="1315" width="14.5703125" style="268" bestFit="1" customWidth="1"/>
    <col min="1316" max="1316" width="15.7109375" style="268" customWidth="1"/>
    <col min="1317" max="1317" width="15.85546875" style="268" bestFit="1" customWidth="1"/>
    <col min="1318" max="1319" width="14.5703125" style="268" bestFit="1" customWidth="1"/>
    <col min="1320" max="1320" width="15.7109375" style="268" customWidth="1"/>
    <col min="1321" max="1321" width="23.28515625" style="268" customWidth="1"/>
    <col min="1322" max="1322" width="8.5703125" style="268" bestFit="1" customWidth="1"/>
    <col min="1323" max="1534" width="9.140625" style="268"/>
    <col min="1535" max="1535" width="14.5703125" style="268" customWidth="1"/>
    <col min="1536" max="1536" width="49.140625" style="268" bestFit="1" customWidth="1"/>
    <col min="1537" max="1538" width="14.5703125" style="268" bestFit="1" customWidth="1"/>
    <col min="1539" max="1539" width="15.140625" style="268" bestFit="1" customWidth="1"/>
    <col min="1540" max="1541" width="14.5703125" style="268" bestFit="1" customWidth="1"/>
    <col min="1542" max="1542" width="14.7109375" style="268" bestFit="1" customWidth="1"/>
    <col min="1543" max="1543" width="14.5703125" style="268" bestFit="1" customWidth="1"/>
    <col min="1544" max="1544" width="15.7109375" style="268" bestFit="1" customWidth="1"/>
    <col min="1545" max="1545" width="14.5703125" style="268" customWidth="1"/>
    <col min="1546" max="1548" width="14.5703125" style="268" bestFit="1" customWidth="1"/>
    <col min="1549" max="1549" width="15.7109375" style="268" customWidth="1"/>
    <col min="1550" max="1550" width="14.7109375" style="268" bestFit="1" customWidth="1"/>
    <col min="1551" max="1552" width="14.5703125" style="268" bestFit="1" customWidth="1"/>
    <col min="1553" max="1553" width="16" style="268" customWidth="1"/>
    <col min="1554" max="1554" width="15.7109375" style="268" customWidth="1"/>
    <col min="1555" max="1555" width="16.42578125" style="268" bestFit="1" customWidth="1"/>
    <col min="1556" max="1558" width="14.5703125" style="268" bestFit="1" customWidth="1"/>
    <col min="1559" max="1559" width="15.7109375" style="268" bestFit="1" customWidth="1"/>
    <col min="1560" max="1560" width="16.7109375" style="268" customWidth="1"/>
    <col min="1561" max="1563" width="14.5703125" style="268" bestFit="1" customWidth="1"/>
    <col min="1564" max="1564" width="16.85546875" style="268" customWidth="1"/>
    <col min="1565" max="1565" width="15.7109375" style="268" bestFit="1" customWidth="1"/>
    <col min="1566" max="1567" width="14.5703125" style="268" bestFit="1" customWidth="1"/>
    <col min="1568" max="1568" width="15.7109375" style="268" customWidth="1"/>
    <col min="1569" max="1569" width="15.85546875" style="268" bestFit="1" customWidth="1"/>
    <col min="1570" max="1571" width="14.5703125" style="268" bestFit="1" customWidth="1"/>
    <col min="1572" max="1572" width="15.7109375" style="268" customWidth="1"/>
    <col min="1573" max="1573" width="15.85546875" style="268" bestFit="1" customWidth="1"/>
    <col min="1574" max="1575" width="14.5703125" style="268" bestFit="1" customWidth="1"/>
    <col min="1576" max="1576" width="15.7109375" style="268" customWidth="1"/>
    <col min="1577" max="1577" width="23.28515625" style="268" customWidth="1"/>
    <col min="1578" max="1578" width="8.5703125" style="268" bestFit="1" customWidth="1"/>
    <col min="1579" max="1790" width="9.140625" style="268"/>
    <col min="1791" max="1791" width="14.5703125" style="268" customWidth="1"/>
    <col min="1792" max="1792" width="49.140625" style="268" bestFit="1" customWidth="1"/>
    <col min="1793" max="1794" width="14.5703125" style="268" bestFit="1" customWidth="1"/>
    <col min="1795" max="1795" width="15.140625" style="268" bestFit="1" customWidth="1"/>
    <col min="1796" max="1797" width="14.5703125" style="268" bestFit="1" customWidth="1"/>
    <col min="1798" max="1798" width="14.7109375" style="268" bestFit="1" customWidth="1"/>
    <col min="1799" max="1799" width="14.5703125" style="268" bestFit="1" customWidth="1"/>
    <col min="1800" max="1800" width="15.7109375" style="268" bestFit="1" customWidth="1"/>
    <col min="1801" max="1801" width="14.5703125" style="268" customWidth="1"/>
    <col min="1802" max="1804" width="14.5703125" style="268" bestFit="1" customWidth="1"/>
    <col min="1805" max="1805" width="15.7109375" style="268" customWidth="1"/>
    <col min="1806" max="1806" width="14.7109375" style="268" bestFit="1" customWidth="1"/>
    <col min="1807" max="1808" width="14.5703125" style="268" bestFit="1" customWidth="1"/>
    <col min="1809" max="1809" width="16" style="268" customWidth="1"/>
    <col min="1810" max="1810" width="15.7109375" style="268" customWidth="1"/>
    <col min="1811" max="1811" width="16.42578125" style="268" bestFit="1" customWidth="1"/>
    <col min="1812" max="1814" width="14.5703125" style="268" bestFit="1" customWidth="1"/>
    <col min="1815" max="1815" width="15.7109375" style="268" bestFit="1" customWidth="1"/>
    <col min="1816" max="1816" width="16.7109375" style="268" customWidth="1"/>
    <col min="1817" max="1819" width="14.5703125" style="268" bestFit="1" customWidth="1"/>
    <col min="1820" max="1820" width="16.85546875" style="268" customWidth="1"/>
    <col min="1821" max="1821" width="15.7109375" style="268" bestFit="1" customWidth="1"/>
    <col min="1822" max="1823" width="14.5703125" style="268" bestFit="1" customWidth="1"/>
    <col min="1824" max="1824" width="15.7109375" style="268" customWidth="1"/>
    <col min="1825" max="1825" width="15.85546875" style="268" bestFit="1" customWidth="1"/>
    <col min="1826" max="1827" width="14.5703125" style="268" bestFit="1" customWidth="1"/>
    <col min="1828" max="1828" width="15.7109375" style="268" customWidth="1"/>
    <col min="1829" max="1829" width="15.85546875" style="268" bestFit="1" customWidth="1"/>
    <col min="1830" max="1831" width="14.5703125" style="268" bestFit="1" customWidth="1"/>
    <col min="1832" max="1832" width="15.7109375" style="268" customWidth="1"/>
    <col min="1833" max="1833" width="23.28515625" style="268" customWidth="1"/>
    <col min="1834" max="1834" width="8.5703125" style="268" bestFit="1" customWidth="1"/>
    <col min="1835" max="2046" width="9.140625" style="268"/>
    <col min="2047" max="2047" width="14.5703125" style="268" customWidth="1"/>
    <col min="2048" max="2048" width="49.140625" style="268" bestFit="1" customWidth="1"/>
    <col min="2049" max="2050" width="14.5703125" style="268" bestFit="1" customWidth="1"/>
    <col min="2051" max="2051" width="15.140625" style="268" bestFit="1" customWidth="1"/>
    <col min="2052" max="2053" width="14.5703125" style="268" bestFit="1" customWidth="1"/>
    <col min="2054" max="2054" width="14.7109375" style="268" bestFit="1" customWidth="1"/>
    <col min="2055" max="2055" width="14.5703125" style="268" bestFit="1" customWidth="1"/>
    <col min="2056" max="2056" width="15.7109375" style="268" bestFit="1" customWidth="1"/>
    <col min="2057" max="2057" width="14.5703125" style="268" customWidth="1"/>
    <col min="2058" max="2060" width="14.5703125" style="268" bestFit="1" customWidth="1"/>
    <col min="2061" max="2061" width="15.7109375" style="268" customWidth="1"/>
    <col min="2062" max="2062" width="14.7109375" style="268" bestFit="1" customWidth="1"/>
    <col min="2063" max="2064" width="14.5703125" style="268" bestFit="1" customWidth="1"/>
    <col min="2065" max="2065" width="16" style="268" customWidth="1"/>
    <col min="2066" max="2066" width="15.7109375" style="268" customWidth="1"/>
    <col min="2067" max="2067" width="16.42578125" style="268" bestFit="1" customWidth="1"/>
    <col min="2068" max="2070" width="14.5703125" style="268" bestFit="1" customWidth="1"/>
    <col min="2071" max="2071" width="15.7109375" style="268" bestFit="1" customWidth="1"/>
    <col min="2072" max="2072" width="16.7109375" style="268" customWidth="1"/>
    <col min="2073" max="2075" width="14.5703125" style="268" bestFit="1" customWidth="1"/>
    <col min="2076" max="2076" width="16.85546875" style="268" customWidth="1"/>
    <col min="2077" max="2077" width="15.7109375" style="268" bestFit="1" customWidth="1"/>
    <col min="2078" max="2079" width="14.5703125" style="268" bestFit="1" customWidth="1"/>
    <col min="2080" max="2080" width="15.7109375" style="268" customWidth="1"/>
    <col min="2081" max="2081" width="15.85546875" style="268" bestFit="1" customWidth="1"/>
    <col min="2082" max="2083" width="14.5703125" style="268" bestFit="1" customWidth="1"/>
    <col min="2084" max="2084" width="15.7109375" style="268" customWidth="1"/>
    <col min="2085" max="2085" width="15.85546875" style="268" bestFit="1" customWidth="1"/>
    <col min="2086" max="2087" width="14.5703125" style="268" bestFit="1" customWidth="1"/>
    <col min="2088" max="2088" width="15.7109375" style="268" customWidth="1"/>
    <col min="2089" max="2089" width="23.28515625" style="268" customWidth="1"/>
    <col min="2090" max="2090" width="8.5703125" style="268" bestFit="1" customWidth="1"/>
    <col min="2091" max="2302" width="9.140625" style="268"/>
    <col min="2303" max="2303" width="14.5703125" style="268" customWidth="1"/>
    <col min="2304" max="2304" width="49.140625" style="268" bestFit="1" customWidth="1"/>
    <col min="2305" max="2306" width="14.5703125" style="268" bestFit="1" customWidth="1"/>
    <col min="2307" max="2307" width="15.140625" style="268" bestFit="1" customWidth="1"/>
    <col min="2308" max="2309" width="14.5703125" style="268" bestFit="1" customWidth="1"/>
    <col min="2310" max="2310" width="14.7109375" style="268" bestFit="1" customWidth="1"/>
    <col min="2311" max="2311" width="14.5703125" style="268" bestFit="1" customWidth="1"/>
    <col min="2312" max="2312" width="15.7109375" style="268" bestFit="1" customWidth="1"/>
    <col min="2313" max="2313" width="14.5703125" style="268" customWidth="1"/>
    <col min="2314" max="2316" width="14.5703125" style="268" bestFit="1" customWidth="1"/>
    <col min="2317" max="2317" width="15.7109375" style="268" customWidth="1"/>
    <col min="2318" max="2318" width="14.7109375" style="268" bestFit="1" customWidth="1"/>
    <col min="2319" max="2320" width="14.5703125" style="268" bestFit="1" customWidth="1"/>
    <col min="2321" max="2321" width="16" style="268" customWidth="1"/>
    <col min="2322" max="2322" width="15.7109375" style="268" customWidth="1"/>
    <col min="2323" max="2323" width="16.42578125" style="268" bestFit="1" customWidth="1"/>
    <col min="2324" max="2326" width="14.5703125" style="268" bestFit="1" customWidth="1"/>
    <col min="2327" max="2327" width="15.7109375" style="268" bestFit="1" customWidth="1"/>
    <col min="2328" max="2328" width="16.7109375" style="268" customWidth="1"/>
    <col min="2329" max="2331" width="14.5703125" style="268" bestFit="1" customWidth="1"/>
    <col min="2332" max="2332" width="16.85546875" style="268" customWidth="1"/>
    <col min="2333" max="2333" width="15.7109375" style="268" bestFit="1" customWidth="1"/>
    <col min="2334" max="2335" width="14.5703125" style="268" bestFit="1" customWidth="1"/>
    <col min="2336" max="2336" width="15.7109375" style="268" customWidth="1"/>
    <col min="2337" max="2337" width="15.85546875" style="268" bestFit="1" customWidth="1"/>
    <col min="2338" max="2339" width="14.5703125" style="268" bestFit="1" customWidth="1"/>
    <col min="2340" max="2340" width="15.7109375" style="268" customWidth="1"/>
    <col min="2341" max="2341" width="15.85546875" style="268" bestFit="1" customWidth="1"/>
    <col min="2342" max="2343" width="14.5703125" style="268" bestFit="1" customWidth="1"/>
    <col min="2344" max="2344" width="15.7109375" style="268" customWidth="1"/>
    <col min="2345" max="2345" width="23.28515625" style="268" customWidth="1"/>
    <col min="2346" max="2346" width="8.5703125" style="268" bestFit="1" customWidth="1"/>
    <col min="2347" max="2558" width="9.140625" style="268"/>
    <col min="2559" max="2559" width="14.5703125" style="268" customWidth="1"/>
    <col min="2560" max="2560" width="49.140625" style="268" bestFit="1" customWidth="1"/>
    <col min="2561" max="2562" width="14.5703125" style="268" bestFit="1" customWidth="1"/>
    <col min="2563" max="2563" width="15.140625" style="268" bestFit="1" customWidth="1"/>
    <col min="2564" max="2565" width="14.5703125" style="268" bestFit="1" customWidth="1"/>
    <col min="2566" max="2566" width="14.7109375" style="268" bestFit="1" customWidth="1"/>
    <col min="2567" max="2567" width="14.5703125" style="268" bestFit="1" customWidth="1"/>
    <col min="2568" max="2568" width="15.7109375" style="268" bestFit="1" customWidth="1"/>
    <col min="2569" max="2569" width="14.5703125" style="268" customWidth="1"/>
    <col min="2570" max="2572" width="14.5703125" style="268" bestFit="1" customWidth="1"/>
    <col min="2573" max="2573" width="15.7109375" style="268" customWidth="1"/>
    <col min="2574" max="2574" width="14.7109375" style="268" bestFit="1" customWidth="1"/>
    <col min="2575" max="2576" width="14.5703125" style="268" bestFit="1" customWidth="1"/>
    <col min="2577" max="2577" width="16" style="268" customWidth="1"/>
    <col min="2578" max="2578" width="15.7109375" style="268" customWidth="1"/>
    <col min="2579" max="2579" width="16.42578125" style="268" bestFit="1" customWidth="1"/>
    <col min="2580" max="2582" width="14.5703125" style="268" bestFit="1" customWidth="1"/>
    <col min="2583" max="2583" width="15.7109375" style="268" bestFit="1" customWidth="1"/>
    <col min="2584" max="2584" width="16.7109375" style="268" customWidth="1"/>
    <col min="2585" max="2587" width="14.5703125" style="268" bestFit="1" customWidth="1"/>
    <col min="2588" max="2588" width="16.85546875" style="268" customWidth="1"/>
    <col min="2589" max="2589" width="15.7109375" style="268" bestFit="1" customWidth="1"/>
    <col min="2590" max="2591" width="14.5703125" style="268" bestFit="1" customWidth="1"/>
    <col min="2592" max="2592" width="15.7109375" style="268" customWidth="1"/>
    <col min="2593" max="2593" width="15.85546875" style="268" bestFit="1" customWidth="1"/>
    <col min="2594" max="2595" width="14.5703125" style="268" bestFit="1" customWidth="1"/>
    <col min="2596" max="2596" width="15.7109375" style="268" customWidth="1"/>
    <col min="2597" max="2597" width="15.85546875" style="268" bestFit="1" customWidth="1"/>
    <col min="2598" max="2599" width="14.5703125" style="268" bestFit="1" customWidth="1"/>
    <col min="2600" max="2600" width="15.7109375" style="268" customWidth="1"/>
    <col min="2601" max="2601" width="23.28515625" style="268" customWidth="1"/>
    <col min="2602" max="2602" width="8.5703125" style="268" bestFit="1" customWidth="1"/>
    <col min="2603" max="2814" width="9.140625" style="268"/>
    <col min="2815" max="2815" width="14.5703125" style="268" customWidth="1"/>
    <col min="2816" max="2816" width="49.140625" style="268" bestFit="1" customWidth="1"/>
    <col min="2817" max="2818" width="14.5703125" style="268" bestFit="1" customWidth="1"/>
    <col min="2819" max="2819" width="15.140625" style="268" bestFit="1" customWidth="1"/>
    <col min="2820" max="2821" width="14.5703125" style="268" bestFit="1" customWidth="1"/>
    <col min="2822" max="2822" width="14.7109375" style="268" bestFit="1" customWidth="1"/>
    <col min="2823" max="2823" width="14.5703125" style="268" bestFit="1" customWidth="1"/>
    <col min="2824" max="2824" width="15.7109375" style="268" bestFit="1" customWidth="1"/>
    <col min="2825" max="2825" width="14.5703125" style="268" customWidth="1"/>
    <col min="2826" max="2828" width="14.5703125" style="268" bestFit="1" customWidth="1"/>
    <col min="2829" max="2829" width="15.7109375" style="268" customWidth="1"/>
    <col min="2830" max="2830" width="14.7109375" style="268" bestFit="1" customWidth="1"/>
    <col min="2831" max="2832" width="14.5703125" style="268" bestFit="1" customWidth="1"/>
    <col min="2833" max="2833" width="16" style="268" customWidth="1"/>
    <col min="2834" max="2834" width="15.7109375" style="268" customWidth="1"/>
    <col min="2835" max="2835" width="16.42578125" style="268" bestFit="1" customWidth="1"/>
    <col min="2836" max="2838" width="14.5703125" style="268" bestFit="1" customWidth="1"/>
    <col min="2839" max="2839" width="15.7109375" style="268" bestFit="1" customWidth="1"/>
    <col min="2840" max="2840" width="16.7109375" style="268" customWidth="1"/>
    <col min="2841" max="2843" width="14.5703125" style="268" bestFit="1" customWidth="1"/>
    <col min="2844" max="2844" width="16.85546875" style="268" customWidth="1"/>
    <col min="2845" max="2845" width="15.7109375" style="268" bestFit="1" customWidth="1"/>
    <col min="2846" max="2847" width="14.5703125" style="268" bestFit="1" customWidth="1"/>
    <col min="2848" max="2848" width="15.7109375" style="268" customWidth="1"/>
    <col min="2849" max="2849" width="15.85546875" style="268" bestFit="1" customWidth="1"/>
    <col min="2850" max="2851" width="14.5703125" style="268" bestFit="1" customWidth="1"/>
    <col min="2852" max="2852" width="15.7109375" style="268" customWidth="1"/>
    <col min="2853" max="2853" width="15.85546875" style="268" bestFit="1" customWidth="1"/>
    <col min="2854" max="2855" width="14.5703125" style="268" bestFit="1" customWidth="1"/>
    <col min="2856" max="2856" width="15.7109375" style="268" customWidth="1"/>
    <col min="2857" max="2857" width="23.28515625" style="268" customWidth="1"/>
    <col min="2858" max="2858" width="8.5703125" style="268" bestFit="1" customWidth="1"/>
    <col min="2859" max="3070" width="9.140625" style="268"/>
    <col min="3071" max="3071" width="14.5703125" style="268" customWidth="1"/>
    <col min="3072" max="3072" width="49.140625" style="268" bestFit="1" customWidth="1"/>
    <col min="3073" max="3074" width="14.5703125" style="268" bestFit="1" customWidth="1"/>
    <col min="3075" max="3075" width="15.140625" style="268" bestFit="1" customWidth="1"/>
    <col min="3076" max="3077" width="14.5703125" style="268" bestFit="1" customWidth="1"/>
    <col min="3078" max="3078" width="14.7109375" style="268" bestFit="1" customWidth="1"/>
    <col min="3079" max="3079" width="14.5703125" style="268" bestFit="1" customWidth="1"/>
    <col min="3080" max="3080" width="15.7109375" style="268" bestFit="1" customWidth="1"/>
    <col min="3081" max="3081" width="14.5703125" style="268" customWidth="1"/>
    <col min="3082" max="3084" width="14.5703125" style="268" bestFit="1" customWidth="1"/>
    <col min="3085" max="3085" width="15.7109375" style="268" customWidth="1"/>
    <col min="3086" max="3086" width="14.7109375" style="268" bestFit="1" customWidth="1"/>
    <col min="3087" max="3088" width="14.5703125" style="268" bestFit="1" customWidth="1"/>
    <col min="3089" max="3089" width="16" style="268" customWidth="1"/>
    <col min="3090" max="3090" width="15.7109375" style="268" customWidth="1"/>
    <col min="3091" max="3091" width="16.42578125" style="268" bestFit="1" customWidth="1"/>
    <col min="3092" max="3094" width="14.5703125" style="268" bestFit="1" customWidth="1"/>
    <col min="3095" max="3095" width="15.7109375" style="268" bestFit="1" customWidth="1"/>
    <col min="3096" max="3096" width="16.7109375" style="268" customWidth="1"/>
    <col min="3097" max="3099" width="14.5703125" style="268" bestFit="1" customWidth="1"/>
    <col min="3100" max="3100" width="16.85546875" style="268" customWidth="1"/>
    <col min="3101" max="3101" width="15.7109375" style="268" bestFit="1" customWidth="1"/>
    <col min="3102" max="3103" width="14.5703125" style="268" bestFit="1" customWidth="1"/>
    <col min="3104" max="3104" width="15.7109375" style="268" customWidth="1"/>
    <col min="3105" max="3105" width="15.85546875" style="268" bestFit="1" customWidth="1"/>
    <col min="3106" max="3107" width="14.5703125" style="268" bestFit="1" customWidth="1"/>
    <col min="3108" max="3108" width="15.7109375" style="268" customWidth="1"/>
    <col min="3109" max="3109" width="15.85546875" style="268" bestFit="1" customWidth="1"/>
    <col min="3110" max="3111" width="14.5703125" style="268" bestFit="1" customWidth="1"/>
    <col min="3112" max="3112" width="15.7109375" style="268" customWidth="1"/>
    <col min="3113" max="3113" width="23.28515625" style="268" customWidth="1"/>
    <col min="3114" max="3114" width="8.5703125" style="268" bestFit="1" customWidth="1"/>
    <col min="3115" max="3326" width="9.140625" style="268"/>
    <col min="3327" max="3327" width="14.5703125" style="268" customWidth="1"/>
    <col min="3328" max="3328" width="49.140625" style="268" bestFit="1" customWidth="1"/>
    <col min="3329" max="3330" width="14.5703125" style="268" bestFit="1" customWidth="1"/>
    <col min="3331" max="3331" width="15.140625" style="268" bestFit="1" customWidth="1"/>
    <col min="3332" max="3333" width="14.5703125" style="268" bestFit="1" customWidth="1"/>
    <col min="3334" max="3334" width="14.7109375" style="268" bestFit="1" customWidth="1"/>
    <col min="3335" max="3335" width="14.5703125" style="268" bestFit="1" customWidth="1"/>
    <col min="3336" max="3336" width="15.7109375" style="268" bestFit="1" customWidth="1"/>
    <col min="3337" max="3337" width="14.5703125" style="268" customWidth="1"/>
    <col min="3338" max="3340" width="14.5703125" style="268" bestFit="1" customWidth="1"/>
    <col min="3341" max="3341" width="15.7109375" style="268" customWidth="1"/>
    <col min="3342" max="3342" width="14.7109375" style="268" bestFit="1" customWidth="1"/>
    <col min="3343" max="3344" width="14.5703125" style="268" bestFit="1" customWidth="1"/>
    <col min="3345" max="3345" width="16" style="268" customWidth="1"/>
    <col min="3346" max="3346" width="15.7109375" style="268" customWidth="1"/>
    <col min="3347" max="3347" width="16.42578125" style="268" bestFit="1" customWidth="1"/>
    <col min="3348" max="3350" width="14.5703125" style="268" bestFit="1" customWidth="1"/>
    <col min="3351" max="3351" width="15.7109375" style="268" bestFit="1" customWidth="1"/>
    <col min="3352" max="3352" width="16.7109375" style="268" customWidth="1"/>
    <col min="3353" max="3355" width="14.5703125" style="268" bestFit="1" customWidth="1"/>
    <col min="3356" max="3356" width="16.85546875" style="268" customWidth="1"/>
    <col min="3357" max="3357" width="15.7109375" style="268" bestFit="1" customWidth="1"/>
    <col min="3358" max="3359" width="14.5703125" style="268" bestFit="1" customWidth="1"/>
    <col min="3360" max="3360" width="15.7109375" style="268" customWidth="1"/>
    <col min="3361" max="3361" width="15.85546875" style="268" bestFit="1" customWidth="1"/>
    <col min="3362" max="3363" width="14.5703125" style="268" bestFit="1" customWidth="1"/>
    <col min="3364" max="3364" width="15.7109375" style="268" customWidth="1"/>
    <col min="3365" max="3365" width="15.85546875" style="268" bestFit="1" customWidth="1"/>
    <col min="3366" max="3367" width="14.5703125" style="268" bestFit="1" customWidth="1"/>
    <col min="3368" max="3368" width="15.7109375" style="268" customWidth="1"/>
    <col min="3369" max="3369" width="23.28515625" style="268" customWidth="1"/>
    <col min="3370" max="3370" width="8.5703125" style="268" bestFit="1" customWidth="1"/>
    <col min="3371" max="3582" width="9.140625" style="268"/>
    <col min="3583" max="3583" width="14.5703125" style="268" customWidth="1"/>
    <col min="3584" max="3584" width="49.140625" style="268" bestFit="1" customWidth="1"/>
    <col min="3585" max="3586" width="14.5703125" style="268" bestFit="1" customWidth="1"/>
    <col min="3587" max="3587" width="15.140625" style="268" bestFit="1" customWidth="1"/>
    <col min="3588" max="3589" width="14.5703125" style="268" bestFit="1" customWidth="1"/>
    <col min="3590" max="3590" width="14.7109375" style="268" bestFit="1" customWidth="1"/>
    <col min="3591" max="3591" width="14.5703125" style="268" bestFit="1" customWidth="1"/>
    <col min="3592" max="3592" width="15.7109375" style="268" bestFit="1" customWidth="1"/>
    <col min="3593" max="3593" width="14.5703125" style="268" customWidth="1"/>
    <col min="3594" max="3596" width="14.5703125" style="268" bestFit="1" customWidth="1"/>
    <col min="3597" max="3597" width="15.7109375" style="268" customWidth="1"/>
    <col min="3598" max="3598" width="14.7109375" style="268" bestFit="1" customWidth="1"/>
    <col min="3599" max="3600" width="14.5703125" style="268" bestFit="1" customWidth="1"/>
    <col min="3601" max="3601" width="16" style="268" customWidth="1"/>
    <col min="3602" max="3602" width="15.7109375" style="268" customWidth="1"/>
    <col min="3603" max="3603" width="16.42578125" style="268" bestFit="1" customWidth="1"/>
    <col min="3604" max="3606" width="14.5703125" style="268" bestFit="1" customWidth="1"/>
    <col min="3607" max="3607" width="15.7109375" style="268" bestFit="1" customWidth="1"/>
    <col min="3608" max="3608" width="16.7109375" style="268" customWidth="1"/>
    <col min="3609" max="3611" width="14.5703125" style="268" bestFit="1" customWidth="1"/>
    <col min="3612" max="3612" width="16.85546875" style="268" customWidth="1"/>
    <col min="3613" max="3613" width="15.7109375" style="268" bestFit="1" customWidth="1"/>
    <col min="3614" max="3615" width="14.5703125" style="268" bestFit="1" customWidth="1"/>
    <col min="3616" max="3616" width="15.7109375" style="268" customWidth="1"/>
    <col min="3617" max="3617" width="15.85546875" style="268" bestFit="1" customWidth="1"/>
    <col min="3618" max="3619" width="14.5703125" style="268" bestFit="1" customWidth="1"/>
    <col min="3620" max="3620" width="15.7109375" style="268" customWidth="1"/>
    <col min="3621" max="3621" width="15.85546875" style="268" bestFit="1" customWidth="1"/>
    <col min="3622" max="3623" width="14.5703125" style="268" bestFit="1" customWidth="1"/>
    <col min="3624" max="3624" width="15.7109375" style="268" customWidth="1"/>
    <col min="3625" max="3625" width="23.28515625" style="268" customWidth="1"/>
    <col min="3626" max="3626" width="8.5703125" style="268" bestFit="1" customWidth="1"/>
    <col min="3627" max="3838" width="9.140625" style="268"/>
    <col min="3839" max="3839" width="14.5703125" style="268" customWidth="1"/>
    <col min="3840" max="3840" width="49.140625" style="268" bestFit="1" customWidth="1"/>
    <col min="3841" max="3842" width="14.5703125" style="268" bestFit="1" customWidth="1"/>
    <col min="3843" max="3843" width="15.140625" style="268" bestFit="1" customWidth="1"/>
    <col min="3844" max="3845" width="14.5703125" style="268" bestFit="1" customWidth="1"/>
    <col min="3846" max="3846" width="14.7109375" style="268" bestFit="1" customWidth="1"/>
    <col min="3847" max="3847" width="14.5703125" style="268" bestFit="1" customWidth="1"/>
    <col min="3848" max="3848" width="15.7109375" style="268" bestFit="1" customWidth="1"/>
    <col min="3849" max="3849" width="14.5703125" style="268" customWidth="1"/>
    <col min="3850" max="3852" width="14.5703125" style="268" bestFit="1" customWidth="1"/>
    <col min="3853" max="3853" width="15.7109375" style="268" customWidth="1"/>
    <col min="3854" max="3854" width="14.7109375" style="268" bestFit="1" customWidth="1"/>
    <col min="3855" max="3856" width="14.5703125" style="268" bestFit="1" customWidth="1"/>
    <col min="3857" max="3857" width="16" style="268" customWidth="1"/>
    <col min="3858" max="3858" width="15.7109375" style="268" customWidth="1"/>
    <col min="3859" max="3859" width="16.42578125" style="268" bestFit="1" customWidth="1"/>
    <col min="3860" max="3862" width="14.5703125" style="268" bestFit="1" customWidth="1"/>
    <col min="3863" max="3863" width="15.7109375" style="268" bestFit="1" customWidth="1"/>
    <col min="3864" max="3864" width="16.7109375" style="268" customWidth="1"/>
    <col min="3865" max="3867" width="14.5703125" style="268" bestFit="1" customWidth="1"/>
    <col min="3868" max="3868" width="16.85546875" style="268" customWidth="1"/>
    <col min="3869" max="3869" width="15.7109375" style="268" bestFit="1" customWidth="1"/>
    <col min="3870" max="3871" width="14.5703125" style="268" bestFit="1" customWidth="1"/>
    <col min="3872" max="3872" width="15.7109375" style="268" customWidth="1"/>
    <col min="3873" max="3873" width="15.85546875" style="268" bestFit="1" customWidth="1"/>
    <col min="3874" max="3875" width="14.5703125" style="268" bestFit="1" customWidth="1"/>
    <col min="3876" max="3876" width="15.7109375" style="268" customWidth="1"/>
    <col min="3877" max="3877" width="15.85546875" style="268" bestFit="1" customWidth="1"/>
    <col min="3878" max="3879" width="14.5703125" style="268" bestFit="1" customWidth="1"/>
    <col min="3880" max="3880" width="15.7109375" style="268" customWidth="1"/>
    <col min="3881" max="3881" width="23.28515625" style="268" customWidth="1"/>
    <col min="3882" max="3882" width="8.5703125" style="268" bestFit="1" customWidth="1"/>
    <col min="3883" max="4094" width="9.140625" style="268"/>
    <col min="4095" max="4095" width="14.5703125" style="268" customWidth="1"/>
    <col min="4096" max="4096" width="49.140625" style="268" bestFit="1" customWidth="1"/>
    <col min="4097" max="4098" width="14.5703125" style="268" bestFit="1" customWidth="1"/>
    <col min="4099" max="4099" width="15.140625" style="268" bestFit="1" customWidth="1"/>
    <col min="4100" max="4101" width="14.5703125" style="268" bestFit="1" customWidth="1"/>
    <col min="4102" max="4102" width="14.7109375" style="268" bestFit="1" customWidth="1"/>
    <col min="4103" max="4103" width="14.5703125" style="268" bestFit="1" customWidth="1"/>
    <col min="4104" max="4104" width="15.7109375" style="268" bestFit="1" customWidth="1"/>
    <col min="4105" max="4105" width="14.5703125" style="268" customWidth="1"/>
    <col min="4106" max="4108" width="14.5703125" style="268" bestFit="1" customWidth="1"/>
    <col min="4109" max="4109" width="15.7109375" style="268" customWidth="1"/>
    <col min="4110" max="4110" width="14.7109375" style="268" bestFit="1" customWidth="1"/>
    <col min="4111" max="4112" width="14.5703125" style="268" bestFit="1" customWidth="1"/>
    <col min="4113" max="4113" width="16" style="268" customWidth="1"/>
    <col min="4114" max="4114" width="15.7109375" style="268" customWidth="1"/>
    <col min="4115" max="4115" width="16.42578125" style="268" bestFit="1" customWidth="1"/>
    <col min="4116" max="4118" width="14.5703125" style="268" bestFit="1" customWidth="1"/>
    <col min="4119" max="4119" width="15.7109375" style="268" bestFit="1" customWidth="1"/>
    <col min="4120" max="4120" width="16.7109375" style="268" customWidth="1"/>
    <col min="4121" max="4123" width="14.5703125" style="268" bestFit="1" customWidth="1"/>
    <col min="4124" max="4124" width="16.85546875" style="268" customWidth="1"/>
    <col min="4125" max="4125" width="15.7109375" style="268" bestFit="1" customWidth="1"/>
    <col min="4126" max="4127" width="14.5703125" style="268" bestFit="1" customWidth="1"/>
    <col min="4128" max="4128" width="15.7109375" style="268" customWidth="1"/>
    <col min="4129" max="4129" width="15.85546875" style="268" bestFit="1" customWidth="1"/>
    <col min="4130" max="4131" width="14.5703125" style="268" bestFit="1" customWidth="1"/>
    <col min="4132" max="4132" width="15.7109375" style="268" customWidth="1"/>
    <col min="4133" max="4133" width="15.85546875" style="268" bestFit="1" customWidth="1"/>
    <col min="4134" max="4135" width="14.5703125" style="268" bestFit="1" customWidth="1"/>
    <col min="4136" max="4136" width="15.7109375" style="268" customWidth="1"/>
    <col min="4137" max="4137" width="23.28515625" style="268" customWidth="1"/>
    <col min="4138" max="4138" width="8.5703125" style="268" bestFit="1" customWidth="1"/>
    <col min="4139" max="4350" width="9.140625" style="268"/>
    <col min="4351" max="4351" width="14.5703125" style="268" customWidth="1"/>
    <col min="4352" max="4352" width="49.140625" style="268" bestFit="1" customWidth="1"/>
    <col min="4353" max="4354" width="14.5703125" style="268" bestFit="1" customWidth="1"/>
    <col min="4355" max="4355" width="15.140625" style="268" bestFit="1" customWidth="1"/>
    <col min="4356" max="4357" width="14.5703125" style="268" bestFit="1" customWidth="1"/>
    <col min="4358" max="4358" width="14.7109375" style="268" bestFit="1" customWidth="1"/>
    <col min="4359" max="4359" width="14.5703125" style="268" bestFit="1" customWidth="1"/>
    <col min="4360" max="4360" width="15.7109375" style="268" bestFit="1" customWidth="1"/>
    <col min="4361" max="4361" width="14.5703125" style="268" customWidth="1"/>
    <col min="4362" max="4364" width="14.5703125" style="268" bestFit="1" customWidth="1"/>
    <col min="4365" max="4365" width="15.7109375" style="268" customWidth="1"/>
    <col min="4366" max="4366" width="14.7109375" style="268" bestFit="1" customWidth="1"/>
    <col min="4367" max="4368" width="14.5703125" style="268" bestFit="1" customWidth="1"/>
    <col min="4369" max="4369" width="16" style="268" customWidth="1"/>
    <col min="4370" max="4370" width="15.7109375" style="268" customWidth="1"/>
    <col min="4371" max="4371" width="16.42578125" style="268" bestFit="1" customWidth="1"/>
    <col min="4372" max="4374" width="14.5703125" style="268" bestFit="1" customWidth="1"/>
    <col min="4375" max="4375" width="15.7109375" style="268" bestFit="1" customWidth="1"/>
    <col min="4376" max="4376" width="16.7109375" style="268" customWidth="1"/>
    <col min="4377" max="4379" width="14.5703125" style="268" bestFit="1" customWidth="1"/>
    <col min="4380" max="4380" width="16.85546875" style="268" customWidth="1"/>
    <col min="4381" max="4381" width="15.7109375" style="268" bestFit="1" customWidth="1"/>
    <col min="4382" max="4383" width="14.5703125" style="268" bestFit="1" customWidth="1"/>
    <col min="4384" max="4384" width="15.7109375" style="268" customWidth="1"/>
    <col min="4385" max="4385" width="15.85546875" style="268" bestFit="1" customWidth="1"/>
    <col min="4386" max="4387" width="14.5703125" style="268" bestFit="1" customWidth="1"/>
    <col min="4388" max="4388" width="15.7109375" style="268" customWidth="1"/>
    <col min="4389" max="4389" width="15.85546875" style="268" bestFit="1" customWidth="1"/>
    <col min="4390" max="4391" width="14.5703125" style="268" bestFit="1" customWidth="1"/>
    <col min="4392" max="4392" width="15.7109375" style="268" customWidth="1"/>
    <col min="4393" max="4393" width="23.28515625" style="268" customWidth="1"/>
    <col min="4394" max="4394" width="8.5703125" style="268" bestFit="1" customWidth="1"/>
    <col min="4395" max="4606" width="9.140625" style="268"/>
    <col min="4607" max="4607" width="14.5703125" style="268" customWidth="1"/>
    <col min="4608" max="4608" width="49.140625" style="268" bestFit="1" customWidth="1"/>
    <col min="4609" max="4610" width="14.5703125" style="268" bestFit="1" customWidth="1"/>
    <col min="4611" max="4611" width="15.140625" style="268" bestFit="1" customWidth="1"/>
    <col min="4612" max="4613" width="14.5703125" style="268" bestFit="1" customWidth="1"/>
    <col min="4614" max="4614" width="14.7109375" style="268" bestFit="1" customWidth="1"/>
    <col min="4615" max="4615" width="14.5703125" style="268" bestFit="1" customWidth="1"/>
    <col min="4616" max="4616" width="15.7109375" style="268" bestFit="1" customWidth="1"/>
    <col min="4617" max="4617" width="14.5703125" style="268" customWidth="1"/>
    <col min="4618" max="4620" width="14.5703125" style="268" bestFit="1" customWidth="1"/>
    <col min="4621" max="4621" width="15.7109375" style="268" customWidth="1"/>
    <col min="4622" max="4622" width="14.7109375" style="268" bestFit="1" customWidth="1"/>
    <col min="4623" max="4624" width="14.5703125" style="268" bestFit="1" customWidth="1"/>
    <col min="4625" max="4625" width="16" style="268" customWidth="1"/>
    <col min="4626" max="4626" width="15.7109375" style="268" customWidth="1"/>
    <col min="4627" max="4627" width="16.42578125" style="268" bestFit="1" customWidth="1"/>
    <col min="4628" max="4630" width="14.5703125" style="268" bestFit="1" customWidth="1"/>
    <col min="4631" max="4631" width="15.7109375" style="268" bestFit="1" customWidth="1"/>
    <col min="4632" max="4632" width="16.7109375" style="268" customWidth="1"/>
    <col min="4633" max="4635" width="14.5703125" style="268" bestFit="1" customWidth="1"/>
    <col min="4636" max="4636" width="16.85546875" style="268" customWidth="1"/>
    <col min="4637" max="4637" width="15.7109375" style="268" bestFit="1" customWidth="1"/>
    <col min="4638" max="4639" width="14.5703125" style="268" bestFit="1" customWidth="1"/>
    <col min="4640" max="4640" width="15.7109375" style="268" customWidth="1"/>
    <col min="4641" max="4641" width="15.85546875" style="268" bestFit="1" customWidth="1"/>
    <col min="4642" max="4643" width="14.5703125" style="268" bestFit="1" customWidth="1"/>
    <col min="4644" max="4644" width="15.7109375" style="268" customWidth="1"/>
    <col min="4645" max="4645" width="15.85546875" style="268" bestFit="1" customWidth="1"/>
    <col min="4646" max="4647" width="14.5703125" style="268" bestFit="1" customWidth="1"/>
    <col min="4648" max="4648" width="15.7109375" style="268" customWidth="1"/>
    <col min="4649" max="4649" width="23.28515625" style="268" customWidth="1"/>
    <col min="4650" max="4650" width="8.5703125" style="268" bestFit="1" customWidth="1"/>
    <col min="4651" max="4862" width="9.140625" style="268"/>
    <col min="4863" max="4863" width="14.5703125" style="268" customWidth="1"/>
    <col min="4864" max="4864" width="49.140625" style="268" bestFit="1" customWidth="1"/>
    <col min="4865" max="4866" width="14.5703125" style="268" bestFit="1" customWidth="1"/>
    <col min="4867" max="4867" width="15.140625" style="268" bestFit="1" customWidth="1"/>
    <col min="4868" max="4869" width="14.5703125" style="268" bestFit="1" customWidth="1"/>
    <col min="4870" max="4870" width="14.7109375" style="268" bestFit="1" customWidth="1"/>
    <col min="4871" max="4871" width="14.5703125" style="268" bestFit="1" customWidth="1"/>
    <col min="4872" max="4872" width="15.7109375" style="268" bestFit="1" customWidth="1"/>
    <col min="4873" max="4873" width="14.5703125" style="268" customWidth="1"/>
    <col min="4874" max="4876" width="14.5703125" style="268" bestFit="1" customWidth="1"/>
    <col min="4877" max="4877" width="15.7109375" style="268" customWidth="1"/>
    <col min="4878" max="4878" width="14.7109375" style="268" bestFit="1" customWidth="1"/>
    <col min="4879" max="4880" width="14.5703125" style="268" bestFit="1" customWidth="1"/>
    <col min="4881" max="4881" width="16" style="268" customWidth="1"/>
    <col min="4882" max="4882" width="15.7109375" style="268" customWidth="1"/>
    <col min="4883" max="4883" width="16.42578125" style="268" bestFit="1" customWidth="1"/>
    <col min="4884" max="4886" width="14.5703125" style="268" bestFit="1" customWidth="1"/>
    <col min="4887" max="4887" width="15.7109375" style="268" bestFit="1" customWidth="1"/>
    <col min="4888" max="4888" width="16.7109375" style="268" customWidth="1"/>
    <col min="4889" max="4891" width="14.5703125" style="268" bestFit="1" customWidth="1"/>
    <col min="4892" max="4892" width="16.85546875" style="268" customWidth="1"/>
    <col min="4893" max="4893" width="15.7109375" style="268" bestFit="1" customWidth="1"/>
    <col min="4894" max="4895" width="14.5703125" style="268" bestFit="1" customWidth="1"/>
    <col min="4896" max="4896" width="15.7109375" style="268" customWidth="1"/>
    <col min="4897" max="4897" width="15.85546875" style="268" bestFit="1" customWidth="1"/>
    <col min="4898" max="4899" width="14.5703125" style="268" bestFit="1" customWidth="1"/>
    <col min="4900" max="4900" width="15.7109375" style="268" customWidth="1"/>
    <col min="4901" max="4901" width="15.85546875" style="268" bestFit="1" customWidth="1"/>
    <col min="4902" max="4903" width="14.5703125" style="268" bestFit="1" customWidth="1"/>
    <col min="4904" max="4904" width="15.7109375" style="268" customWidth="1"/>
    <col min="4905" max="4905" width="23.28515625" style="268" customWidth="1"/>
    <col min="4906" max="4906" width="8.5703125" style="268" bestFit="1" customWidth="1"/>
    <col min="4907" max="5118" width="9.140625" style="268"/>
    <col min="5119" max="5119" width="14.5703125" style="268" customWidth="1"/>
    <col min="5120" max="5120" width="49.140625" style="268" bestFit="1" customWidth="1"/>
    <col min="5121" max="5122" width="14.5703125" style="268" bestFit="1" customWidth="1"/>
    <col min="5123" max="5123" width="15.140625" style="268" bestFit="1" customWidth="1"/>
    <col min="5124" max="5125" width="14.5703125" style="268" bestFit="1" customWidth="1"/>
    <col min="5126" max="5126" width="14.7109375" style="268" bestFit="1" customWidth="1"/>
    <col min="5127" max="5127" width="14.5703125" style="268" bestFit="1" customWidth="1"/>
    <col min="5128" max="5128" width="15.7109375" style="268" bestFit="1" customWidth="1"/>
    <col min="5129" max="5129" width="14.5703125" style="268" customWidth="1"/>
    <col min="5130" max="5132" width="14.5703125" style="268" bestFit="1" customWidth="1"/>
    <col min="5133" max="5133" width="15.7109375" style="268" customWidth="1"/>
    <col min="5134" max="5134" width="14.7109375" style="268" bestFit="1" customWidth="1"/>
    <col min="5135" max="5136" width="14.5703125" style="268" bestFit="1" customWidth="1"/>
    <col min="5137" max="5137" width="16" style="268" customWidth="1"/>
    <col min="5138" max="5138" width="15.7109375" style="268" customWidth="1"/>
    <col min="5139" max="5139" width="16.42578125" style="268" bestFit="1" customWidth="1"/>
    <col min="5140" max="5142" width="14.5703125" style="268" bestFit="1" customWidth="1"/>
    <col min="5143" max="5143" width="15.7109375" style="268" bestFit="1" customWidth="1"/>
    <col min="5144" max="5144" width="16.7109375" style="268" customWidth="1"/>
    <col min="5145" max="5147" width="14.5703125" style="268" bestFit="1" customWidth="1"/>
    <col min="5148" max="5148" width="16.85546875" style="268" customWidth="1"/>
    <col min="5149" max="5149" width="15.7109375" style="268" bestFit="1" customWidth="1"/>
    <col min="5150" max="5151" width="14.5703125" style="268" bestFit="1" customWidth="1"/>
    <col min="5152" max="5152" width="15.7109375" style="268" customWidth="1"/>
    <col min="5153" max="5153" width="15.85546875" style="268" bestFit="1" customWidth="1"/>
    <col min="5154" max="5155" width="14.5703125" style="268" bestFit="1" customWidth="1"/>
    <col min="5156" max="5156" width="15.7109375" style="268" customWidth="1"/>
    <col min="5157" max="5157" width="15.85546875" style="268" bestFit="1" customWidth="1"/>
    <col min="5158" max="5159" width="14.5703125" style="268" bestFit="1" customWidth="1"/>
    <col min="5160" max="5160" width="15.7109375" style="268" customWidth="1"/>
    <col min="5161" max="5161" width="23.28515625" style="268" customWidth="1"/>
    <col min="5162" max="5162" width="8.5703125" style="268" bestFit="1" customWidth="1"/>
    <col min="5163" max="5374" width="9.140625" style="268"/>
    <col min="5375" max="5375" width="14.5703125" style="268" customWidth="1"/>
    <col min="5376" max="5376" width="49.140625" style="268" bestFit="1" customWidth="1"/>
    <col min="5377" max="5378" width="14.5703125" style="268" bestFit="1" customWidth="1"/>
    <col min="5379" max="5379" width="15.140625" style="268" bestFit="1" customWidth="1"/>
    <col min="5380" max="5381" width="14.5703125" style="268" bestFit="1" customWidth="1"/>
    <col min="5382" max="5382" width="14.7109375" style="268" bestFit="1" customWidth="1"/>
    <col min="5383" max="5383" width="14.5703125" style="268" bestFit="1" customWidth="1"/>
    <col min="5384" max="5384" width="15.7109375" style="268" bestFit="1" customWidth="1"/>
    <col min="5385" max="5385" width="14.5703125" style="268" customWidth="1"/>
    <col min="5386" max="5388" width="14.5703125" style="268" bestFit="1" customWidth="1"/>
    <col min="5389" max="5389" width="15.7109375" style="268" customWidth="1"/>
    <col min="5390" max="5390" width="14.7109375" style="268" bestFit="1" customWidth="1"/>
    <col min="5391" max="5392" width="14.5703125" style="268" bestFit="1" customWidth="1"/>
    <col min="5393" max="5393" width="16" style="268" customWidth="1"/>
    <col min="5394" max="5394" width="15.7109375" style="268" customWidth="1"/>
    <col min="5395" max="5395" width="16.42578125" style="268" bestFit="1" customWidth="1"/>
    <col min="5396" max="5398" width="14.5703125" style="268" bestFit="1" customWidth="1"/>
    <col min="5399" max="5399" width="15.7109375" style="268" bestFit="1" customWidth="1"/>
    <col min="5400" max="5400" width="16.7109375" style="268" customWidth="1"/>
    <col min="5401" max="5403" width="14.5703125" style="268" bestFit="1" customWidth="1"/>
    <col min="5404" max="5404" width="16.85546875" style="268" customWidth="1"/>
    <col min="5405" max="5405" width="15.7109375" style="268" bestFit="1" customWidth="1"/>
    <col min="5406" max="5407" width="14.5703125" style="268" bestFit="1" customWidth="1"/>
    <col min="5408" max="5408" width="15.7109375" style="268" customWidth="1"/>
    <col min="5409" max="5409" width="15.85546875" style="268" bestFit="1" customWidth="1"/>
    <col min="5410" max="5411" width="14.5703125" style="268" bestFit="1" customWidth="1"/>
    <col min="5412" max="5412" width="15.7109375" style="268" customWidth="1"/>
    <col min="5413" max="5413" width="15.85546875" style="268" bestFit="1" customWidth="1"/>
    <col min="5414" max="5415" width="14.5703125" style="268" bestFit="1" customWidth="1"/>
    <col min="5416" max="5416" width="15.7109375" style="268" customWidth="1"/>
    <col min="5417" max="5417" width="23.28515625" style="268" customWidth="1"/>
    <col min="5418" max="5418" width="8.5703125" style="268" bestFit="1" customWidth="1"/>
    <col min="5419" max="5630" width="9.140625" style="268"/>
    <col min="5631" max="5631" width="14.5703125" style="268" customWidth="1"/>
    <col min="5632" max="5632" width="49.140625" style="268" bestFit="1" customWidth="1"/>
    <col min="5633" max="5634" width="14.5703125" style="268" bestFit="1" customWidth="1"/>
    <col min="5635" max="5635" width="15.140625" style="268" bestFit="1" customWidth="1"/>
    <col min="5636" max="5637" width="14.5703125" style="268" bestFit="1" customWidth="1"/>
    <col min="5638" max="5638" width="14.7109375" style="268" bestFit="1" customWidth="1"/>
    <col min="5639" max="5639" width="14.5703125" style="268" bestFit="1" customWidth="1"/>
    <col min="5640" max="5640" width="15.7109375" style="268" bestFit="1" customWidth="1"/>
    <col min="5641" max="5641" width="14.5703125" style="268" customWidth="1"/>
    <col min="5642" max="5644" width="14.5703125" style="268" bestFit="1" customWidth="1"/>
    <col min="5645" max="5645" width="15.7109375" style="268" customWidth="1"/>
    <col min="5646" max="5646" width="14.7109375" style="268" bestFit="1" customWidth="1"/>
    <col min="5647" max="5648" width="14.5703125" style="268" bestFit="1" customWidth="1"/>
    <col min="5649" max="5649" width="16" style="268" customWidth="1"/>
    <col min="5650" max="5650" width="15.7109375" style="268" customWidth="1"/>
    <col min="5651" max="5651" width="16.42578125" style="268" bestFit="1" customWidth="1"/>
    <col min="5652" max="5654" width="14.5703125" style="268" bestFit="1" customWidth="1"/>
    <col min="5655" max="5655" width="15.7109375" style="268" bestFit="1" customWidth="1"/>
    <col min="5656" max="5656" width="16.7109375" style="268" customWidth="1"/>
    <col min="5657" max="5659" width="14.5703125" style="268" bestFit="1" customWidth="1"/>
    <col min="5660" max="5660" width="16.85546875" style="268" customWidth="1"/>
    <col min="5661" max="5661" width="15.7109375" style="268" bestFit="1" customWidth="1"/>
    <col min="5662" max="5663" width="14.5703125" style="268" bestFit="1" customWidth="1"/>
    <col min="5664" max="5664" width="15.7109375" style="268" customWidth="1"/>
    <col min="5665" max="5665" width="15.85546875" style="268" bestFit="1" customWidth="1"/>
    <col min="5666" max="5667" width="14.5703125" style="268" bestFit="1" customWidth="1"/>
    <col min="5668" max="5668" width="15.7109375" style="268" customWidth="1"/>
    <col min="5669" max="5669" width="15.85546875" style="268" bestFit="1" customWidth="1"/>
    <col min="5670" max="5671" width="14.5703125" style="268" bestFit="1" customWidth="1"/>
    <col min="5672" max="5672" width="15.7109375" style="268" customWidth="1"/>
    <col min="5673" max="5673" width="23.28515625" style="268" customWidth="1"/>
    <col min="5674" max="5674" width="8.5703125" style="268" bestFit="1" customWidth="1"/>
    <col min="5675" max="5886" width="9.140625" style="268"/>
    <col min="5887" max="5887" width="14.5703125" style="268" customWidth="1"/>
    <col min="5888" max="5888" width="49.140625" style="268" bestFit="1" customWidth="1"/>
    <col min="5889" max="5890" width="14.5703125" style="268" bestFit="1" customWidth="1"/>
    <col min="5891" max="5891" width="15.140625" style="268" bestFit="1" customWidth="1"/>
    <col min="5892" max="5893" width="14.5703125" style="268" bestFit="1" customWidth="1"/>
    <col min="5894" max="5894" width="14.7109375" style="268" bestFit="1" customWidth="1"/>
    <col min="5895" max="5895" width="14.5703125" style="268" bestFit="1" customWidth="1"/>
    <col min="5896" max="5896" width="15.7109375" style="268" bestFit="1" customWidth="1"/>
    <col min="5897" max="5897" width="14.5703125" style="268" customWidth="1"/>
    <col min="5898" max="5900" width="14.5703125" style="268" bestFit="1" customWidth="1"/>
    <col min="5901" max="5901" width="15.7109375" style="268" customWidth="1"/>
    <col min="5902" max="5902" width="14.7109375" style="268" bestFit="1" customWidth="1"/>
    <col min="5903" max="5904" width="14.5703125" style="268" bestFit="1" customWidth="1"/>
    <col min="5905" max="5905" width="16" style="268" customWidth="1"/>
    <col min="5906" max="5906" width="15.7109375" style="268" customWidth="1"/>
    <col min="5907" max="5907" width="16.42578125" style="268" bestFit="1" customWidth="1"/>
    <col min="5908" max="5910" width="14.5703125" style="268" bestFit="1" customWidth="1"/>
    <col min="5911" max="5911" width="15.7109375" style="268" bestFit="1" customWidth="1"/>
    <col min="5912" max="5912" width="16.7109375" style="268" customWidth="1"/>
    <col min="5913" max="5915" width="14.5703125" style="268" bestFit="1" customWidth="1"/>
    <col min="5916" max="5916" width="16.85546875" style="268" customWidth="1"/>
    <col min="5917" max="5917" width="15.7109375" style="268" bestFit="1" customWidth="1"/>
    <col min="5918" max="5919" width="14.5703125" style="268" bestFit="1" customWidth="1"/>
    <col min="5920" max="5920" width="15.7109375" style="268" customWidth="1"/>
    <col min="5921" max="5921" width="15.85546875" style="268" bestFit="1" customWidth="1"/>
    <col min="5922" max="5923" width="14.5703125" style="268" bestFit="1" customWidth="1"/>
    <col min="5924" max="5924" width="15.7109375" style="268" customWidth="1"/>
    <col min="5925" max="5925" width="15.85546875" style="268" bestFit="1" customWidth="1"/>
    <col min="5926" max="5927" width="14.5703125" style="268" bestFit="1" customWidth="1"/>
    <col min="5928" max="5928" width="15.7109375" style="268" customWidth="1"/>
    <col min="5929" max="5929" width="23.28515625" style="268" customWidth="1"/>
    <col min="5930" max="5930" width="8.5703125" style="268" bestFit="1" customWidth="1"/>
    <col min="5931" max="6142" width="9.140625" style="268"/>
    <col min="6143" max="6143" width="14.5703125" style="268" customWidth="1"/>
    <col min="6144" max="6144" width="49.140625" style="268" bestFit="1" customWidth="1"/>
    <col min="6145" max="6146" width="14.5703125" style="268" bestFit="1" customWidth="1"/>
    <col min="6147" max="6147" width="15.140625" style="268" bestFit="1" customWidth="1"/>
    <col min="6148" max="6149" width="14.5703125" style="268" bestFit="1" customWidth="1"/>
    <col min="6150" max="6150" width="14.7109375" style="268" bestFit="1" customWidth="1"/>
    <col min="6151" max="6151" width="14.5703125" style="268" bestFit="1" customWidth="1"/>
    <col min="6152" max="6152" width="15.7109375" style="268" bestFit="1" customWidth="1"/>
    <col min="6153" max="6153" width="14.5703125" style="268" customWidth="1"/>
    <col min="6154" max="6156" width="14.5703125" style="268" bestFit="1" customWidth="1"/>
    <col min="6157" max="6157" width="15.7109375" style="268" customWidth="1"/>
    <col min="6158" max="6158" width="14.7109375" style="268" bestFit="1" customWidth="1"/>
    <col min="6159" max="6160" width="14.5703125" style="268" bestFit="1" customWidth="1"/>
    <col min="6161" max="6161" width="16" style="268" customWidth="1"/>
    <col min="6162" max="6162" width="15.7109375" style="268" customWidth="1"/>
    <col min="6163" max="6163" width="16.42578125" style="268" bestFit="1" customWidth="1"/>
    <col min="6164" max="6166" width="14.5703125" style="268" bestFit="1" customWidth="1"/>
    <col min="6167" max="6167" width="15.7109375" style="268" bestFit="1" customWidth="1"/>
    <col min="6168" max="6168" width="16.7109375" style="268" customWidth="1"/>
    <col min="6169" max="6171" width="14.5703125" style="268" bestFit="1" customWidth="1"/>
    <col min="6172" max="6172" width="16.85546875" style="268" customWidth="1"/>
    <col min="6173" max="6173" width="15.7109375" style="268" bestFit="1" customWidth="1"/>
    <col min="6174" max="6175" width="14.5703125" style="268" bestFit="1" customWidth="1"/>
    <col min="6176" max="6176" width="15.7109375" style="268" customWidth="1"/>
    <col min="6177" max="6177" width="15.85546875" style="268" bestFit="1" customWidth="1"/>
    <col min="6178" max="6179" width="14.5703125" style="268" bestFit="1" customWidth="1"/>
    <col min="6180" max="6180" width="15.7109375" style="268" customWidth="1"/>
    <col min="6181" max="6181" width="15.85546875" style="268" bestFit="1" customWidth="1"/>
    <col min="6182" max="6183" width="14.5703125" style="268" bestFit="1" customWidth="1"/>
    <col min="6184" max="6184" width="15.7109375" style="268" customWidth="1"/>
    <col min="6185" max="6185" width="23.28515625" style="268" customWidth="1"/>
    <col min="6186" max="6186" width="8.5703125" style="268" bestFit="1" customWidth="1"/>
    <col min="6187" max="6398" width="9.140625" style="268"/>
    <col min="6399" max="6399" width="14.5703125" style="268" customWidth="1"/>
    <col min="6400" max="6400" width="49.140625" style="268" bestFit="1" customWidth="1"/>
    <col min="6401" max="6402" width="14.5703125" style="268" bestFit="1" customWidth="1"/>
    <col min="6403" max="6403" width="15.140625" style="268" bestFit="1" customWidth="1"/>
    <col min="6404" max="6405" width="14.5703125" style="268" bestFit="1" customWidth="1"/>
    <col min="6406" max="6406" width="14.7109375" style="268" bestFit="1" customWidth="1"/>
    <col min="6407" max="6407" width="14.5703125" style="268" bestFit="1" customWidth="1"/>
    <col min="6408" max="6408" width="15.7109375" style="268" bestFit="1" customWidth="1"/>
    <col min="6409" max="6409" width="14.5703125" style="268" customWidth="1"/>
    <col min="6410" max="6412" width="14.5703125" style="268" bestFit="1" customWidth="1"/>
    <col min="6413" max="6413" width="15.7109375" style="268" customWidth="1"/>
    <col min="6414" max="6414" width="14.7109375" style="268" bestFit="1" customWidth="1"/>
    <col min="6415" max="6416" width="14.5703125" style="268" bestFit="1" customWidth="1"/>
    <col min="6417" max="6417" width="16" style="268" customWidth="1"/>
    <col min="6418" max="6418" width="15.7109375" style="268" customWidth="1"/>
    <col min="6419" max="6419" width="16.42578125" style="268" bestFit="1" customWidth="1"/>
    <col min="6420" max="6422" width="14.5703125" style="268" bestFit="1" customWidth="1"/>
    <col min="6423" max="6423" width="15.7109375" style="268" bestFit="1" customWidth="1"/>
    <col min="6424" max="6424" width="16.7109375" style="268" customWidth="1"/>
    <col min="6425" max="6427" width="14.5703125" style="268" bestFit="1" customWidth="1"/>
    <col min="6428" max="6428" width="16.85546875" style="268" customWidth="1"/>
    <col min="6429" max="6429" width="15.7109375" style="268" bestFit="1" customWidth="1"/>
    <col min="6430" max="6431" width="14.5703125" style="268" bestFit="1" customWidth="1"/>
    <col min="6432" max="6432" width="15.7109375" style="268" customWidth="1"/>
    <col min="6433" max="6433" width="15.85546875" style="268" bestFit="1" customWidth="1"/>
    <col min="6434" max="6435" width="14.5703125" style="268" bestFit="1" customWidth="1"/>
    <col min="6436" max="6436" width="15.7109375" style="268" customWidth="1"/>
    <col min="6437" max="6437" width="15.85546875" style="268" bestFit="1" customWidth="1"/>
    <col min="6438" max="6439" width="14.5703125" style="268" bestFit="1" customWidth="1"/>
    <col min="6440" max="6440" width="15.7109375" style="268" customWidth="1"/>
    <col min="6441" max="6441" width="23.28515625" style="268" customWidth="1"/>
    <col min="6442" max="6442" width="8.5703125" style="268" bestFit="1" customWidth="1"/>
    <col min="6443" max="6654" width="9.140625" style="268"/>
    <col min="6655" max="6655" width="14.5703125" style="268" customWidth="1"/>
    <col min="6656" max="6656" width="49.140625" style="268" bestFit="1" customWidth="1"/>
    <col min="6657" max="6658" width="14.5703125" style="268" bestFit="1" customWidth="1"/>
    <col min="6659" max="6659" width="15.140625" style="268" bestFit="1" customWidth="1"/>
    <col min="6660" max="6661" width="14.5703125" style="268" bestFit="1" customWidth="1"/>
    <col min="6662" max="6662" width="14.7109375" style="268" bestFit="1" customWidth="1"/>
    <col min="6663" max="6663" width="14.5703125" style="268" bestFit="1" customWidth="1"/>
    <col min="6664" max="6664" width="15.7109375" style="268" bestFit="1" customWidth="1"/>
    <col min="6665" max="6665" width="14.5703125" style="268" customWidth="1"/>
    <col min="6666" max="6668" width="14.5703125" style="268" bestFit="1" customWidth="1"/>
    <col min="6669" max="6669" width="15.7109375" style="268" customWidth="1"/>
    <col min="6670" max="6670" width="14.7109375" style="268" bestFit="1" customWidth="1"/>
    <col min="6671" max="6672" width="14.5703125" style="268" bestFit="1" customWidth="1"/>
    <col min="6673" max="6673" width="16" style="268" customWidth="1"/>
    <col min="6674" max="6674" width="15.7109375" style="268" customWidth="1"/>
    <col min="6675" max="6675" width="16.42578125" style="268" bestFit="1" customWidth="1"/>
    <col min="6676" max="6678" width="14.5703125" style="268" bestFit="1" customWidth="1"/>
    <col min="6679" max="6679" width="15.7109375" style="268" bestFit="1" customWidth="1"/>
    <col min="6680" max="6680" width="16.7109375" style="268" customWidth="1"/>
    <col min="6681" max="6683" width="14.5703125" style="268" bestFit="1" customWidth="1"/>
    <col min="6684" max="6684" width="16.85546875" style="268" customWidth="1"/>
    <col min="6685" max="6685" width="15.7109375" style="268" bestFit="1" customWidth="1"/>
    <col min="6686" max="6687" width="14.5703125" style="268" bestFit="1" customWidth="1"/>
    <col min="6688" max="6688" width="15.7109375" style="268" customWidth="1"/>
    <col min="6689" max="6689" width="15.85546875" style="268" bestFit="1" customWidth="1"/>
    <col min="6690" max="6691" width="14.5703125" style="268" bestFit="1" customWidth="1"/>
    <col min="6692" max="6692" width="15.7109375" style="268" customWidth="1"/>
    <col min="6693" max="6693" width="15.85546875" style="268" bestFit="1" customWidth="1"/>
    <col min="6694" max="6695" width="14.5703125" style="268" bestFit="1" customWidth="1"/>
    <col min="6696" max="6696" width="15.7109375" style="268" customWidth="1"/>
    <col min="6697" max="6697" width="23.28515625" style="268" customWidth="1"/>
    <col min="6698" max="6698" width="8.5703125" style="268" bestFit="1" customWidth="1"/>
    <col min="6699" max="6910" width="9.140625" style="268"/>
    <col min="6911" max="6911" width="14.5703125" style="268" customWidth="1"/>
    <col min="6912" max="6912" width="49.140625" style="268" bestFit="1" customWidth="1"/>
    <col min="6913" max="6914" width="14.5703125" style="268" bestFit="1" customWidth="1"/>
    <col min="6915" max="6915" width="15.140625" style="268" bestFit="1" customWidth="1"/>
    <col min="6916" max="6917" width="14.5703125" style="268" bestFit="1" customWidth="1"/>
    <col min="6918" max="6918" width="14.7109375" style="268" bestFit="1" customWidth="1"/>
    <col min="6919" max="6919" width="14.5703125" style="268" bestFit="1" customWidth="1"/>
    <col min="6920" max="6920" width="15.7109375" style="268" bestFit="1" customWidth="1"/>
    <col min="6921" max="6921" width="14.5703125" style="268" customWidth="1"/>
    <col min="6922" max="6924" width="14.5703125" style="268" bestFit="1" customWidth="1"/>
    <col min="6925" max="6925" width="15.7109375" style="268" customWidth="1"/>
    <col min="6926" max="6926" width="14.7109375" style="268" bestFit="1" customWidth="1"/>
    <col min="6927" max="6928" width="14.5703125" style="268" bestFit="1" customWidth="1"/>
    <col min="6929" max="6929" width="16" style="268" customWidth="1"/>
    <col min="6930" max="6930" width="15.7109375" style="268" customWidth="1"/>
    <col min="6931" max="6931" width="16.42578125" style="268" bestFit="1" customWidth="1"/>
    <col min="6932" max="6934" width="14.5703125" style="268" bestFit="1" customWidth="1"/>
    <col min="6935" max="6935" width="15.7109375" style="268" bestFit="1" customWidth="1"/>
    <col min="6936" max="6936" width="16.7109375" style="268" customWidth="1"/>
    <col min="6937" max="6939" width="14.5703125" style="268" bestFit="1" customWidth="1"/>
    <col min="6940" max="6940" width="16.85546875" style="268" customWidth="1"/>
    <col min="6941" max="6941" width="15.7109375" style="268" bestFit="1" customWidth="1"/>
    <col min="6942" max="6943" width="14.5703125" style="268" bestFit="1" customWidth="1"/>
    <col min="6944" max="6944" width="15.7109375" style="268" customWidth="1"/>
    <col min="6945" max="6945" width="15.85546875" style="268" bestFit="1" customWidth="1"/>
    <col min="6946" max="6947" width="14.5703125" style="268" bestFit="1" customWidth="1"/>
    <col min="6948" max="6948" width="15.7109375" style="268" customWidth="1"/>
    <col min="6949" max="6949" width="15.85546875" style="268" bestFit="1" customWidth="1"/>
    <col min="6950" max="6951" width="14.5703125" style="268" bestFit="1" customWidth="1"/>
    <col min="6952" max="6952" width="15.7109375" style="268" customWidth="1"/>
    <col min="6953" max="6953" width="23.28515625" style="268" customWidth="1"/>
    <col min="6954" max="6954" width="8.5703125" style="268" bestFit="1" customWidth="1"/>
    <col min="6955" max="7166" width="9.140625" style="268"/>
    <col min="7167" max="7167" width="14.5703125" style="268" customWidth="1"/>
    <col min="7168" max="7168" width="49.140625" style="268" bestFit="1" customWidth="1"/>
    <col min="7169" max="7170" width="14.5703125" style="268" bestFit="1" customWidth="1"/>
    <col min="7171" max="7171" width="15.140625" style="268" bestFit="1" customWidth="1"/>
    <col min="7172" max="7173" width="14.5703125" style="268" bestFit="1" customWidth="1"/>
    <col min="7174" max="7174" width="14.7109375" style="268" bestFit="1" customWidth="1"/>
    <col min="7175" max="7175" width="14.5703125" style="268" bestFit="1" customWidth="1"/>
    <col min="7176" max="7176" width="15.7109375" style="268" bestFit="1" customWidth="1"/>
    <col min="7177" max="7177" width="14.5703125" style="268" customWidth="1"/>
    <col min="7178" max="7180" width="14.5703125" style="268" bestFit="1" customWidth="1"/>
    <col min="7181" max="7181" width="15.7109375" style="268" customWidth="1"/>
    <col min="7182" max="7182" width="14.7109375" style="268" bestFit="1" customWidth="1"/>
    <col min="7183" max="7184" width="14.5703125" style="268" bestFit="1" customWidth="1"/>
    <col min="7185" max="7185" width="16" style="268" customWidth="1"/>
    <col min="7186" max="7186" width="15.7109375" style="268" customWidth="1"/>
    <col min="7187" max="7187" width="16.42578125" style="268" bestFit="1" customWidth="1"/>
    <col min="7188" max="7190" width="14.5703125" style="268" bestFit="1" customWidth="1"/>
    <col min="7191" max="7191" width="15.7109375" style="268" bestFit="1" customWidth="1"/>
    <col min="7192" max="7192" width="16.7109375" style="268" customWidth="1"/>
    <col min="7193" max="7195" width="14.5703125" style="268" bestFit="1" customWidth="1"/>
    <col min="7196" max="7196" width="16.85546875" style="268" customWidth="1"/>
    <col min="7197" max="7197" width="15.7109375" style="268" bestFit="1" customWidth="1"/>
    <col min="7198" max="7199" width="14.5703125" style="268" bestFit="1" customWidth="1"/>
    <col min="7200" max="7200" width="15.7109375" style="268" customWidth="1"/>
    <col min="7201" max="7201" width="15.85546875" style="268" bestFit="1" customWidth="1"/>
    <col min="7202" max="7203" width="14.5703125" style="268" bestFit="1" customWidth="1"/>
    <col min="7204" max="7204" width="15.7109375" style="268" customWidth="1"/>
    <col min="7205" max="7205" width="15.85546875" style="268" bestFit="1" customWidth="1"/>
    <col min="7206" max="7207" width="14.5703125" style="268" bestFit="1" customWidth="1"/>
    <col min="7208" max="7208" width="15.7109375" style="268" customWidth="1"/>
    <col min="7209" max="7209" width="23.28515625" style="268" customWidth="1"/>
    <col min="7210" max="7210" width="8.5703125" style="268" bestFit="1" customWidth="1"/>
    <col min="7211" max="7422" width="9.140625" style="268"/>
    <col min="7423" max="7423" width="14.5703125" style="268" customWidth="1"/>
    <col min="7424" max="7424" width="49.140625" style="268" bestFit="1" customWidth="1"/>
    <col min="7425" max="7426" width="14.5703125" style="268" bestFit="1" customWidth="1"/>
    <col min="7427" max="7427" width="15.140625" style="268" bestFit="1" customWidth="1"/>
    <col min="7428" max="7429" width="14.5703125" style="268" bestFit="1" customWidth="1"/>
    <col min="7430" max="7430" width="14.7109375" style="268" bestFit="1" customWidth="1"/>
    <col min="7431" max="7431" width="14.5703125" style="268" bestFit="1" customWidth="1"/>
    <col min="7432" max="7432" width="15.7109375" style="268" bestFit="1" customWidth="1"/>
    <col min="7433" max="7433" width="14.5703125" style="268" customWidth="1"/>
    <col min="7434" max="7436" width="14.5703125" style="268" bestFit="1" customWidth="1"/>
    <col min="7437" max="7437" width="15.7109375" style="268" customWidth="1"/>
    <col min="7438" max="7438" width="14.7109375" style="268" bestFit="1" customWidth="1"/>
    <col min="7439" max="7440" width="14.5703125" style="268" bestFit="1" customWidth="1"/>
    <col min="7441" max="7441" width="16" style="268" customWidth="1"/>
    <col min="7442" max="7442" width="15.7109375" style="268" customWidth="1"/>
    <col min="7443" max="7443" width="16.42578125" style="268" bestFit="1" customWidth="1"/>
    <col min="7444" max="7446" width="14.5703125" style="268" bestFit="1" customWidth="1"/>
    <col min="7447" max="7447" width="15.7109375" style="268" bestFit="1" customWidth="1"/>
    <col min="7448" max="7448" width="16.7109375" style="268" customWidth="1"/>
    <col min="7449" max="7451" width="14.5703125" style="268" bestFit="1" customWidth="1"/>
    <col min="7452" max="7452" width="16.85546875" style="268" customWidth="1"/>
    <col min="7453" max="7453" width="15.7109375" style="268" bestFit="1" customWidth="1"/>
    <col min="7454" max="7455" width="14.5703125" style="268" bestFit="1" customWidth="1"/>
    <col min="7456" max="7456" width="15.7109375" style="268" customWidth="1"/>
    <col min="7457" max="7457" width="15.85546875" style="268" bestFit="1" customWidth="1"/>
    <col min="7458" max="7459" width="14.5703125" style="268" bestFit="1" customWidth="1"/>
    <col min="7460" max="7460" width="15.7109375" style="268" customWidth="1"/>
    <col min="7461" max="7461" width="15.85546875" style="268" bestFit="1" customWidth="1"/>
    <col min="7462" max="7463" width="14.5703125" style="268" bestFit="1" customWidth="1"/>
    <col min="7464" max="7464" width="15.7109375" style="268" customWidth="1"/>
    <col min="7465" max="7465" width="23.28515625" style="268" customWidth="1"/>
    <col min="7466" max="7466" width="8.5703125" style="268" bestFit="1" customWidth="1"/>
    <col min="7467" max="7678" width="9.140625" style="268"/>
    <col min="7679" max="7679" width="14.5703125" style="268" customWidth="1"/>
    <col min="7680" max="7680" width="49.140625" style="268" bestFit="1" customWidth="1"/>
    <col min="7681" max="7682" width="14.5703125" style="268" bestFit="1" customWidth="1"/>
    <col min="7683" max="7683" width="15.140625" style="268" bestFit="1" customWidth="1"/>
    <col min="7684" max="7685" width="14.5703125" style="268" bestFit="1" customWidth="1"/>
    <col min="7686" max="7686" width="14.7109375" style="268" bestFit="1" customWidth="1"/>
    <col min="7687" max="7687" width="14.5703125" style="268" bestFit="1" customWidth="1"/>
    <col min="7688" max="7688" width="15.7109375" style="268" bestFit="1" customWidth="1"/>
    <col min="7689" max="7689" width="14.5703125" style="268" customWidth="1"/>
    <col min="7690" max="7692" width="14.5703125" style="268" bestFit="1" customWidth="1"/>
    <col min="7693" max="7693" width="15.7109375" style="268" customWidth="1"/>
    <col min="7694" max="7694" width="14.7109375" style="268" bestFit="1" customWidth="1"/>
    <col min="7695" max="7696" width="14.5703125" style="268" bestFit="1" customWidth="1"/>
    <col min="7697" max="7697" width="16" style="268" customWidth="1"/>
    <col min="7698" max="7698" width="15.7109375" style="268" customWidth="1"/>
    <col min="7699" max="7699" width="16.42578125" style="268" bestFit="1" customWidth="1"/>
    <col min="7700" max="7702" width="14.5703125" style="268" bestFit="1" customWidth="1"/>
    <col min="7703" max="7703" width="15.7109375" style="268" bestFit="1" customWidth="1"/>
    <col min="7704" max="7704" width="16.7109375" style="268" customWidth="1"/>
    <col min="7705" max="7707" width="14.5703125" style="268" bestFit="1" customWidth="1"/>
    <col min="7708" max="7708" width="16.85546875" style="268" customWidth="1"/>
    <col min="7709" max="7709" width="15.7109375" style="268" bestFit="1" customWidth="1"/>
    <col min="7710" max="7711" width="14.5703125" style="268" bestFit="1" customWidth="1"/>
    <col min="7712" max="7712" width="15.7109375" style="268" customWidth="1"/>
    <col min="7713" max="7713" width="15.85546875" style="268" bestFit="1" customWidth="1"/>
    <col min="7714" max="7715" width="14.5703125" style="268" bestFit="1" customWidth="1"/>
    <col min="7716" max="7716" width="15.7109375" style="268" customWidth="1"/>
    <col min="7717" max="7717" width="15.85546875" style="268" bestFit="1" customWidth="1"/>
    <col min="7718" max="7719" width="14.5703125" style="268" bestFit="1" customWidth="1"/>
    <col min="7720" max="7720" width="15.7109375" style="268" customWidth="1"/>
    <col min="7721" max="7721" width="23.28515625" style="268" customWidth="1"/>
    <col min="7722" max="7722" width="8.5703125" style="268" bestFit="1" customWidth="1"/>
    <col min="7723" max="7934" width="9.140625" style="268"/>
    <col min="7935" max="7935" width="14.5703125" style="268" customWidth="1"/>
    <col min="7936" max="7936" width="49.140625" style="268" bestFit="1" customWidth="1"/>
    <col min="7937" max="7938" width="14.5703125" style="268" bestFit="1" customWidth="1"/>
    <col min="7939" max="7939" width="15.140625" style="268" bestFit="1" customWidth="1"/>
    <col min="7940" max="7941" width="14.5703125" style="268" bestFit="1" customWidth="1"/>
    <col min="7942" max="7942" width="14.7109375" style="268" bestFit="1" customWidth="1"/>
    <col min="7943" max="7943" width="14.5703125" style="268" bestFit="1" customWidth="1"/>
    <col min="7944" max="7944" width="15.7109375" style="268" bestFit="1" customWidth="1"/>
    <col min="7945" max="7945" width="14.5703125" style="268" customWidth="1"/>
    <col min="7946" max="7948" width="14.5703125" style="268" bestFit="1" customWidth="1"/>
    <col min="7949" max="7949" width="15.7109375" style="268" customWidth="1"/>
    <col min="7950" max="7950" width="14.7109375" style="268" bestFit="1" customWidth="1"/>
    <col min="7951" max="7952" width="14.5703125" style="268" bestFit="1" customWidth="1"/>
    <col min="7953" max="7953" width="16" style="268" customWidth="1"/>
    <col min="7954" max="7954" width="15.7109375" style="268" customWidth="1"/>
    <col min="7955" max="7955" width="16.42578125" style="268" bestFit="1" customWidth="1"/>
    <col min="7956" max="7958" width="14.5703125" style="268" bestFit="1" customWidth="1"/>
    <col min="7959" max="7959" width="15.7109375" style="268" bestFit="1" customWidth="1"/>
    <col min="7960" max="7960" width="16.7109375" style="268" customWidth="1"/>
    <col min="7961" max="7963" width="14.5703125" style="268" bestFit="1" customWidth="1"/>
    <col min="7964" max="7964" width="16.85546875" style="268" customWidth="1"/>
    <col min="7965" max="7965" width="15.7109375" style="268" bestFit="1" customWidth="1"/>
    <col min="7966" max="7967" width="14.5703125" style="268" bestFit="1" customWidth="1"/>
    <col min="7968" max="7968" width="15.7109375" style="268" customWidth="1"/>
    <col min="7969" max="7969" width="15.85546875" style="268" bestFit="1" customWidth="1"/>
    <col min="7970" max="7971" width="14.5703125" style="268" bestFit="1" customWidth="1"/>
    <col min="7972" max="7972" width="15.7109375" style="268" customWidth="1"/>
    <col min="7973" max="7973" width="15.85546875" style="268" bestFit="1" customWidth="1"/>
    <col min="7974" max="7975" width="14.5703125" style="268" bestFit="1" customWidth="1"/>
    <col min="7976" max="7976" width="15.7109375" style="268" customWidth="1"/>
    <col min="7977" max="7977" width="23.28515625" style="268" customWidth="1"/>
    <col min="7978" max="7978" width="8.5703125" style="268" bestFit="1" customWidth="1"/>
    <col min="7979" max="8190" width="9.140625" style="268"/>
    <col min="8191" max="8191" width="14.5703125" style="268" customWidth="1"/>
    <col min="8192" max="8192" width="49.140625" style="268" bestFit="1" customWidth="1"/>
    <col min="8193" max="8194" width="14.5703125" style="268" bestFit="1" customWidth="1"/>
    <col min="8195" max="8195" width="15.140625" style="268" bestFit="1" customWidth="1"/>
    <col min="8196" max="8197" width="14.5703125" style="268" bestFit="1" customWidth="1"/>
    <col min="8198" max="8198" width="14.7109375" style="268" bestFit="1" customWidth="1"/>
    <col min="8199" max="8199" width="14.5703125" style="268" bestFit="1" customWidth="1"/>
    <col min="8200" max="8200" width="15.7109375" style="268" bestFit="1" customWidth="1"/>
    <col min="8201" max="8201" width="14.5703125" style="268" customWidth="1"/>
    <col min="8202" max="8204" width="14.5703125" style="268" bestFit="1" customWidth="1"/>
    <col min="8205" max="8205" width="15.7109375" style="268" customWidth="1"/>
    <col min="8206" max="8206" width="14.7109375" style="268" bestFit="1" customWidth="1"/>
    <col min="8207" max="8208" width="14.5703125" style="268" bestFit="1" customWidth="1"/>
    <col min="8209" max="8209" width="16" style="268" customWidth="1"/>
    <col min="8210" max="8210" width="15.7109375" style="268" customWidth="1"/>
    <col min="8211" max="8211" width="16.42578125" style="268" bestFit="1" customWidth="1"/>
    <col min="8212" max="8214" width="14.5703125" style="268" bestFit="1" customWidth="1"/>
    <col min="8215" max="8215" width="15.7109375" style="268" bestFit="1" customWidth="1"/>
    <col min="8216" max="8216" width="16.7109375" style="268" customWidth="1"/>
    <col min="8217" max="8219" width="14.5703125" style="268" bestFit="1" customWidth="1"/>
    <col min="8220" max="8220" width="16.85546875" style="268" customWidth="1"/>
    <col min="8221" max="8221" width="15.7109375" style="268" bestFit="1" customWidth="1"/>
    <col min="8222" max="8223" width="14.5703125" style="268" bestFit="1" customWidth="1"/>
    <col min="8224" max="8224" width="15.7109375" style="268" customWidth="1"/>
    <col min="8225" max="8225" width="15.85546875" style="268" bestFit="1" customWidth="1"/>
    <col min="8226" max="8227" width="14.5703125" style="268" bestFit="1" customWidth="1"/>
    <col min="8228" max="8228" width="15.7109375" style="268" customWidth="1"/>
    <col min="8229" max="8229" width="15.85546875" style="268" bestFit="1" customWidth="1"/>
    <col min="8230" max="8231" width="14.5703125" style="268" bestFit="1" customWidth="1"/>
    <col min="8232" max="8232" width="15.7109375" style="268" customWidth="1"/>
    <col min="8233" max="8233" width="23.28515625" style="268" customWidth="1"/>
    <col min="8234" max="8234" width="8.5703125" style="268" bestFit="1" customWidth="1"/>
    <col min="8235" max="8446" width="9.140625" style="268"/>
    <col min="8447" max="8447" width="14.5703125" style="268" customWidth="1"/>
    <col min="8448" max="8448" width="49.140625" style="268" bestFit="1" customWidth="1"/>
    <col min="8449" max="8450" width="14.5703125" style="268" bestFit="1" customWidth="1"/>
    <col min="8451" max="8451" width="15.140625" style="268" bestFit="1" customWidth="1"/>
    <col min="8452" max="8453" width="14.5703125" style="268" bestFit="1" customWidth="1"/>
    <col min="8454" max="8454" width="14.7109375" style="268" bestFit="1" customWidth="1"/>
    <col min="8455" max="8455" width="14.5703125" style="268" bestFit="1" customWidth="1"/>
    <col min="8456" max="8456" width="15.7109375" style="268" bestFit="1" customWidth="1"/>
    <col min="8457" max="8457" width="14.5703125" style="268" customWidth="1"/>
    <col min="8458" max="8460" width="14.5703125" style="268" bestFit="1" customWidth="1"/>
    <col min="8461" max="8461" width="15.7109375" style="268" customWidth="1"/>
    <col min="8462" max="8462" width="14.7109375" style="268" bestFit="1" customWidth="1"/>
    <col min="8463" max="8464" width="14.5703125" style="268" bestFit="1" customWidth="1"/>
    <col min="8465" max="8465" width="16" style="268" customWidth="1"/>
    <col min="8466" max="8466" width="15.7109375" style="268" customWidth="1"/>
    <col min="8467" max="8467" width="16.42578125" style="268" bestFit="1" customWidth="1"/>
    <col min="8468" max="8470" width="14.5703125" style="268" bestFit="1" customWidth="1"/>
    <col min="8471" max="8471" width="15.7109375" style="268" bestFit="1" customWidth="1"/>
    <col min="8472" max="8472" width="16.7109375" style="268" customWidth="1"/>
    <col min="8473" max="8475" width="14.5703125" style="268" bestFit="1" customWidth="1"/>
    <col min="8476" max="8476" width="16.85546875" style="268" customWidth="1"/>
    <col min="8477" max="8477" width="15.7109375" style="268" bestFit="1" customWidth="1"/>
    <col min="8478" max="8479" width="14.5703125" style="268" bestFit="1" customWidth="1"/>
    <col min="8480" max="8480" width="15.7109375" style="268" customWidth="1"/>
    <col min="8481" max="8481" width="15.85546875" style="268" bestFit="1" customWidth="1"/>
    <col min="8482" max="8483" width="14.5703125" style="268" bestFit="1" customWidth="1"/>
    <col min="8484" max="8484" width="15.7109375" style="268" customWidth="1"/>
    <col min="8485" max="8485" width="15.85546875" style="268" bestFit="1" customWidth="1"/>
    <col min="8486" max="8487" width="14.5703125" style="268" bestFit="1" customWidth="1"/>
    <col min="8488" max="8488" width="15.7109375" style="268" customWidth="1"/>
    <col min="8489" max="8489" width="23.28515625" style="268" customWidth="1"/>
    <col min="8490" max="8490" width="8.5703125" style="268" bestFit="1" customWidth="1"/>
    <col min="8491" max="8702" width="9.140625" style="268"/>
    <col min="8703" max="8703" width="14.5703125" style="268" customWidth="1"/>
    <col min="8704" max="8704" width="49.140625" style="268" bestFit="1" customWidth="1"/>
    <col min="8705" max="8706" width="14.5703125" style="268" bestFit="1" customWidth="1"/>
    <col min="8707" max="8707" width="15.140625" style="268" bestFit="1" customWidth="1"/>
    <col min="8708" max="8709" width="14.5703125" style="268" bestFit="1" customWidth="1"/>
    <col min="8710" max="8710" width="14.7109375" style="268" bestFit="1" customWidth="1"/>
    <col min="8711" max="8711" width="14.5703125" style="268" bestFit="1" customWidth="1"/>
    <col min="8712" max="8712" width="15.7109375" style="268" bestFit="1" customWidth="1"/>
    <col min="8713" max="8713" width="14.5703125" style="268" customWidth="1"/>
    <col min="8714" max="8716" width="14.5703125" style="268" bestFit="1" customWidth="1"/>
    <col min="8717" max="8717" width="15.7109375" style="268" customWidth="1"/>
    <col min="8718" max="8718" width="14.7109375" style="268" bestFit="1" customWidth="1"/>
    <col min="8719" max="8720" width="14.5703125" style="268" bestFit="1" customWidth="1"/>
    <col min="8721" max="8721" width="16" style="268" customWidth="1"/>
    <col min="8722" max="8722" width="15.7109375" style="268" customWidth="1"/>
    <col min="8723" max="8723" width="16.42578125" style="268" bestFit="1" customWidth="1"/>
    <col min="8724" max="8726" width="14.5703125" style="268" bestFit="1" customWidth="1"/>
    <col min="8727" max="8727" width="15.7109375" style="268" bestFit="1" customWidth="1"/>
    <col min="8728" max="8728" width="16.7109375" style="268" customWidth="1"/>
    <col min="8729" max="8731" width="14.5703125" style="268" bestFit="1" customWidth="1"/>
    <col min="8732" max="8732" width="16.85546875" style="268" customWidth="1"/>
    <col min="8733" max="8733" width="15.7109375" style="268" bestFit="1" customWidth="1"/>
    <col min="8734" max="8735" width="14.5703125" style="268" bestFit="1" customWidth="1"/>
    <col min="8736" max="8736" width="15.7109375" style="268" customWidth="1"/>
    <col min="8737" max="8737" width="15.85546875" style="268" bestFit="1" customWidth="1"/>
    <col min="8738" max="8739" width="14.5703125" style="268" bestFit="1" customWidth="1"/>
    <col min="8740" max="8740" width="15.7109375" style="268" customWidth="1"/>
    <col min="8741" max="8741" width="15.85546875" style="268" bestFit="1" customWidth="1"/>
    <col min="8742" max="8743" width="14.5703125" style="268" bestFit="1" customWidth="1"/>
    <col min="8744" max="8744" width="15.7109375" style="268" customWidth="1"/>
    <col min="8745" max="8745" width="23.28515625" style="268" customWidth="1"/>
    <col min="8746" max="8746" width="8.5703125" style="268" bestFit="1" customWidth="1"/>
    <col min="8747" max="8958" width="9.140625" style="268"/>
    <col min="8959" max="8959" width="14.5703125" style="268" customWidth="1"/>
    <col min="8960" max="8960" width="49.140625" style="268" bestFit="1" customWidth="1"/>
    <col min="8961" max="8962" width="14.5703125" style="268" bestFit="1" customWidth="1"/>
    <col min="8963" max="8963" width="15.140625" style="268" bestFit="1" customWidth="1"/>
    <col min="8964" max="8965" width="14.5703125" style="268" bestFit="1" customWidth="1"/>
    <col min="8966" max="8966" width="14.7109375" style="268" bestFit="1" customWidth="1"/>
    <col min="8967" max="8967" width="14.5703125" style="268" bestFit="1" customWidth="1"/>
    <col min="8968" max="8968" width="15.7109375" style="268" bestFit="1" customWidth="1"/>
    <col min="8969" max="8969" width="14.5703125" style="268" customWidth="1"/>
    <col min="8970" max="8972" width="14.5703125" style="268" bestFit="1" customWidth="1"/>
    <col min="8973" max="8973" width="15.7109375" style="268" customWidth="1"/>
    <col min="8974" max="8974" width="14.7109375" style="268" bestFit="1" customWidth="1"/>
    <col min="8975" max="8976" width="14.5703125" style="268" bestFit="1" customWidth="1"/>
    <col min="8977" max="8977" width="16" style="268" customWidth="1"/>
    <col min="8978" max="8978" width="15.7109375" style="268" customWidth="1"/>
    <col min="8979" max="8979" width="16.42578125" style="268" bestFit="1" customWidth="1"/>
    <col min="8980" max="8982" width="14.5703125" style="268" bestFit="1" customWidth="1"/>
    <col min="8983" max="8983" width="15.7109375" style="268" bestFit="1" customWidth="1"/>
    <col min="8984" max="8984" width="16.7109375" style="268" customWidth="1"/>
    <col min="8985" max="8987" width="14.5703125" style="268" bestFit="1" customWidth="1"/>
    <col min="8988" max="8988" width="16.85546875" style="268" customWidth="1"/>
    <col min="8989" max="8989" width="15.7109375" style="268" bestFit="1" customWidth="1"/>
    <col min="8990" max="8991" width="14.5703125" style="268" bestFit="1" customWidth="1"/>
    <col min="8992" max="8992" width="15.7109375" style="268" customWidth="1"/>
    <col min="8993" max="8993" width="15.85546875" style="268" bestFit="1" customWidth="1"/>
    <col min="8994" max="8995" width="14.5703125" style="268" bestFit="1" customWidth="1"/>
    <col min="8996" max="8996" width="15.7109375" style="268" customWidth="1"/>
    <col min="8997" max="8997" width="15.85546875" style="268" bestFit="1" customWidth="1"/>
    <col min="8998" max="8999" width="14.5703125" style="268" bestFit="1" customWidth="1"/>
    <col min="9000" max="9000" width="15.7109375" style="268" customWidth="1"/>
    <col min="9001" max="9001" width="23.28515625" style="268" customWidth="1"/>
    <col min="9002" max="9002" width="8.5703125" style="268" bestFit="1" customWidth="1"/>
    <col min="9003" max="9214" width="9.140625" style="268"/>
    <col min="9215" max="9215" width="14.5703125" style="268" customWidth="1"/>
    <col min="9216" max="9216" width="49.140625" style="268" bestFit="1" customWidth="1"/>
    <col min="9217" max="9218" width="14.5703125" style="268" bestFit="1" customWidth="1"/>
    <col min="9219" max="9219" width="15.140625" style="268" bestFit="1" customWidth="1"/>
    <col min="9220" max="9221" width="14.5703125" style="268" bestFit="1" customWidth="1"/>
    <col min="9222" max="9222" width="14.7109375" style="268" bestFit="1" customWidth="1"/>
    <col min="9223" max="9223" width="14.5703125" style="268" bestFit="1" customWidth="1"/>
    <col min="9224" max="9224" width="15.7109375" style="268" bestFit="1" customWidth="1"/>
    <col min="9225" max="9225" width="14.5703125" style="268" customWidth="1"/>
    <col min="9226" max="9228" width="14.5703125" style="268" bestFit="1" customWidth="1"/>
    <col min="9229" max="9229" width="15.7109375" style="268" customWidth="1"/>
    <col min="9230" max="9230" width="14.7109375" style="268" bestFit="1" customWidth="1"/>
    <col min="9231" max="9232" width="14.5703125" style="268" bestFit="1" customWidth="1"/>
    <col min="9233" max="9233" width="16" style="268" customWidth="1"/>
    <col min="9234" max="9234" width="15.7109375" style="268" customWidth="1"/>
    <col min="9235" max="9235" width="16.42578125" style="268" bestFit="1" customWidth="1"/>
    <col min="9236" max="9238" width="14.5703125" style="268" bestFit="1" customWidth="1"/>
    <col min="9239" max="9239" width="15.7109375" style="268" bestFit="1" customWidth="1"/>
    <col min="9240" max="9240" width="16.7109375" style="268" customWidth="1"/>
    <col min="9241" max="9243" width="14.5703125" style="268" bestFit="1" customWidth="1"/>
    <col min="9244" max="9244" width="16.85546875" style="268" customWidth="1"/>
    <col min="9245" max="9245" width="15.7109375" style="268" bestFit="1" customWidth="1"/>
    <col min="9246" max="9247" width="14.5703125" style="268" bestFit="1" customWidth="1"/>
    <col min="9248" max="9248" width="15.7109375" style="268" customWidth="1"/>
    <col min="9249" max="9249" width="15.85546875" style="268" bestFit="1" customWidth="1"/>
    <col min="9250" max="9251" width="14.5703125" style="268" bestFit="1" customWidth="1"/>
    <col min="9252" max="9252" width="15.7109375" style="268" customWidth="1"/>
    <col min="9253" max="9253" width="15.85546875" style="268" bestFit="1" customWidth="1"/>
    <col min="9254" max="9255" width="14.5703125" style="268" bestFit="1" customWidth="1"/>
    <col min="9256" max="9256" width="15.7109375" style="268" customWidth="1"/>
    <col min="9257" max="9257" width="23.28515625" style="268" customWidth="1"/>
    <col min="9258" max="9258" width="8.5703125" style="268" bestFit="1" customWidth="1"/>
    <col min="9259" max="9470" width="9.140625" style="268"/>
    <col min="9471" max="9471" width="14.5703125" style="268" customWidth="1"/>
    <col min="9472" max="9472" width="49.140625" style="268" bestFit="1" customWidth="1"/>
    <col min="9473" max="9474" width="14.5703125" style="268" bestFit="1" customWidth="1"/>
    <col min="9475" max="9475" width="15.140625" style="268" bestFit="1" customWidth="1"/>
    <col min="9476" max="9477" width="14.5703125" style="268" bestFit="1" customWidth="1"/>
    <col min="9478" max="9478" width="14.7109375" style="268" bestFit="1" customWidth="1"/>
    <col min="9479" max="9479" width="14.5703125" style="268" bestFit="1" customWidth="1"/>
    <col min="9480" max="9480" width="15.7109375" style="268" bestFit="1" customWidth="1"/>
    <col min="9481" max="9481" width="14.5703125" style="268" customWidth="1"/>
    <col min="9482" max="9484" width="14.5703125" style="268" bestFit="1" customWidth="1"/>
    <col min="9485" max="9485" width="15.7109375" style="268" customWidth="1"/>
    <col min="9486" max="9486" width="14.7109375" style="268" bestFit="1" customWidth="1"/>
    <col min="9487" max="9488" width="14.5703125" style="268" bestFit="1" customWidth="1"/>
    <col min="9489" max="9489" width="16" style="268" customWidth="1"/>
    <col min="9490" max="9490" width="15.7109375" style="268" customWidth="1"/>
    <col min="9491" max="9491" width="16.42578125" style="268" bestFit="1" customWidth="1"/>
    <col min="9492" max="9494" width="14.5703125" style="268" bestFit="1" customWidth="1"/>
    <col min="9495" max="9495" width="15.7109375" style="268" bestFit="1" customWidth="1"/>
    <col min="9496" max="9496" width="16.7109375" style="268" customWidth="1"/>
    <col min="9497" max="9499" width="14.5703125" style="268" bestFit="1" customWidth="1"/>
    <col min="9500" max="9500" width="16.85546875" style="268" customWidth="1"/>
    <col min="9501" max="9501" width="15.7109375" style="268" bestFit="1" customWidth="1"/>
    <col min="9502" max="9503" width="14.5703125" style="268" bestFit="1" customWidth="1"/>
    <col min="9504" max="9504" width="15.7109375" style="268" customWidth="1"/>
    <col min="9505" max="9505" width="15.85546875" style="268" bestFit="1" customWidth="1"/>
    <col min="9506" max="9507" width="14.5703125" style="268" bestFit="1" customWidth="1"/>
    <col min="9508" max="9508" width="15.7109375" style="268" customWidth="1"/>
    <col min="9509" max="9509" width="15.85546875" style="268" bestFit="1" customWidth="1"/>
    <col min="9510" max="9511" width="14.5703125" style="268" bestFit="1" customWidth="1"/>
    <col min="9512" max="9512" width="15.7109375" style="268" customWidth="1"/>
    <col min="9513" max="9513" width="23.28515625" style="268" customWidth="1"/>
    <col min="9514" max="9514" width="8.5703125" style="268" bestFit="1" customWidth="1"/>
    <col min="9515" max="9726" width="9.140625" style="268"/>
    <col min="9727" max="9727" width="14.5703125" style="268" customWidth="1"/>
    <col min="9728" max="9728" width="49.140625" style="268" bestFit="1" customWidth="1"/>
    <col min="9729" max="9730" width="14.5703125" style="268" bestFit="1" customWidth="1"/>
    <col min="9731" max="9731" width="15.140625" style="268" bestFit="1" customWidth="1"/>
    <col min="9732" max="9733" width="14.5703125" style="268" bestFit="1" customWidth="1"/>
    <col min="9734" max="9734" width="14.7109375" style="268" bestFit="1" customWidth="1"/>
    <col min="9735" max="9735" width="14.5703125" style="268" bestFit="1" customWidth="1"/>
    <col min="9736" max="9736" width="15.7109375" style="268" bestFit="1" customWidth="1"/>
    <col min="9737" max="9737" width="14.5703125" style="268" customWidth="1"/>
    <col min="9738" max="9740" width="14.5703125" style="268" bestFit="1" customWidth="1"/>
    <col min="9741" max="9741" width="15.7109375" style="268" customWidth="1"/>
    <col min="9742" max="9742" width="14.7109375" style="268" bestFit="1" customWidth="1"/>
    <col min="9743" max="9744" width="14.5703125" style="268" bestFit="1" customWidth="1"/>
    <col min="9745" max="9745" width="16" style="268" customWidth="1"/>
    <col min="9746" max="9746" width="15.7109375" style="268" customWidth="1"/>
    <col min="9747" max="9747" width="16.42578125" style="268" bestFit="1" customWidth="1"/>
    <col min="9748" max="9750" width="14.5703125" style="268" bestFit="1" customWidth="1"/>
    <col min="9751" max="9751" width="15.7109375" style="268" bestFit="1" customWidth="1"/>
    <col min="9752" max="9752" width="16.7109375" style="268" customWidth="1"/>
    <col min="9753" max="9755" width="14.5703125" style="268" bestFit="1" customWidth="1"/>
    <col min="9756" max="9756" width="16.85546875" style="268" customWidth="1"/>
    <col min="9757" max="9757" width="15.7109375" style="268" bestFit="1" customWidth="1"/>
    <col min="9758" max="9759" width="14.5703125" style="268" bestFit="1" customWidth="1"/>
    <col min="9760" max="9760" width="15.7109375" style="268" customWidth="1"/>
    <col min="9761" max="9761" width="15.85546875" style="268" bestFit="1" customWidth="1"/>
    <col min="9762" max="9763" width="14.5703125" style="268" bestFit="1" customWidth="1"/>
    <col min="9764" max="9764" width="15.7109375" style="268" customWidth="1"/>
    <col min="9765" max="9765" width="15.85546875" style="268" bestFit="1" customWidth="1"/>
    <col min="9766" max="9767" width="14.5703125" style="268" bestFit="1" customWidth="1"/>
    <col min="9768" max="9768" width="15.7109375" style="268" customWidth="1"/>
    <col min="9769" max="9769" width="23.28515625" style="268" customWidth="1"/>
    <col min="9770" max="9770" width="8.5703125" style="268" bestFit="1" customWidth="1"/>
    <col min="9771" max="9982" width="9.140625" style="268"/>
    <col min="9983" max="9983" width="14.5703125" style="268" customWidth="1"/>
    <col min="9984" max="9984" width="49.140625" style="268" bestFit="1" customWidth="1"/>
    <col min="9985" max="9986" width="14.5703125" style="268" bestFit="1" customWidth="1"/>
    <col min="9987" max="9987" width="15.140625" style="268" bestFit="1" customWidth="1"/>
    <col min="9988" max="9989" width="14.5703125" style="268" bestFit="1" customWidth="1"/>
    <col min="9990" max="9990" width="14.7109375" style="268" bestFit="1" customWidth="1"/>
    <col min="9991" max="9991" width="14.5703125" style="268" bestFit="1" customWidth="1"/>
    <col min="9992" max="9992" width="15.7109375" style="268" bestFit="1" customWidth="1"/>
    <col min="9993" max="9993" width="14.5703125" style="268" customWidth="1"/>
    <col min="9994" max="9996" width="14.5703125" style="268" bestFit="1" customWidth="1"/>
    <col min="9997" max="9997" width="15.7109375" style="268" customWidth="1"/>
    <col min="9998" max="9998" width="14.7109375" style="268" bestFit="1" customWidth="1"/>
    <col min="9999" max="10000" width="14.5703125" style="268" bestFit="1" customWidth="1"/>
    <col min="10001" max="10001" width="16" style="268" customWidth="1"/>
    <col min="10002" max="10002" width="15.7109375" style="268" customWidth="1"/>
    <col min="10003" max="10003" width="16.42578125" style="268" bestFit="1" customWidth="1"/>
    <col min="10004" max="10006" width="14.5703125" style="268" bestFit="1" customWidth="1"/>
    <col min="10007" max="10007" width="15.7109375" style="268" bestFit="1" customWidth="1"/>
    <col min="10008" max="10008" width="16.7109375" style="268" customWidth="1"/>
    <col min="10009" max="10011" width="14.5703125" style="268" bestFit="1" customWidth="1"/>
    <col min="10012" max="10012" width="16.85546875" style="268" customWidth="1"/>
    <col min="10013" max="10013" width="15.7109375" style="268" bestFit="1" customWidth="1"/>
    <col min="10014" max="10015" width="14.5703125" style="268" bestFit="1" customWidth="1"/>
    <col min="10016" max="10016" width="15.7109375" style="268" customWidth="1"/>
    <col min="10017" max="10017" width="15.85546875" style="268" bestFit="1" customWidth="1"/>
    <col min="10018" max="10019" width="14.5703125" style="268" bestFit="1" customWidth="1"/>
    <col min="10020" max="10020" width="15.7109375" style="268" customWidth="1"/>
    <col min="10021" max="10021" width="15.85546875" style="268" bestFit="1" customWidth="1"/>
    <col min="10022" max="10023" width="14.5703125" style="268" bestFit="1" customWidth="1"/>
    <col min="10024" max="10024" width="15.7109375" style="268" customWidth="1"/>
    <col min="10025" max="10025" width="23.28515625" style="268" customWidth="1"/>
    <col min="10026" max="10026" width="8.5703125" style="268" bestFit="1" customWidth="1"/>
    <col min="10027" max="10238" width="9.140625" style="268"/>
    <col min="10239" max="10239" width="14.5703125" style="268" customWidth="1"/>
    <col min="10240" max="10240" width="49.140625" style="268" bestFit="1" customWidth="1"/>
    <col min="10241" max="10242" width="14.5703125" style="268" bestFit="1" customWidth="1"/>
    <col min="10243" max="10243" width="15.140625" style="268" bestFit="1" customWidth="1"/>
    <col min="10244" max="10245" width="14.5703125" style="268" bestFit="1" customWidth="1"/>
    <col min="10246" max="10246" width="14.7109375" style="268" bestFit="1" customWidth="1"/>
    <col min="10247" max="10247" width="14.5703125" style="268" bestFit="1" customWidth="1"/>
    <col min="10248" max="10248" width="15.7109375" style="268" bestFit="1" customWidth="1"/>
    <col min="10249" max="10249" width="14.5703125" style="268" customWidth="1"/>
    <col min="10250" max="10252" width="14.5703125" style="268" bestFit="1" customWidth="1"/>
    <col min="10253" max="10253" width="15.7109375" style="268" customWidth="1"/>
    <col min="10254" max="10254" width="14.7109375" style="268" bestFit="1" customWidth="1"/>
    <col min="10255" max="10256" width="14.5703125" style="268" bestFit="1" customWidth="1"/>
    <col min="10257" max="10257" width="16" style="268" customWidth="1"/>
    <col min="10258" max="10258" width="15.7109375" style="268" customWidth="1"/>
    <col min="10259" max="10259" width="16.42578125" style="268" bestFit="1" customWidth="1"/>
    <col min="10260" max="10262" width="14.5703125" style="268" bestFit="1" customWidth="1"/>
    <col min="10263" max="10263" width="15.7109375" style="268" bestFit="1" customWidth="1"/>
    <col min="10264" max="10264" width="16.7109375" style="268" customWidth="1"/>
    <col min="10265" max="10267" width="14.5703125" style="268" bestFit="1" customWidth="1"/>
    <col min="10268" max="10268" width="16.85546875" style="268" customWidth="1"/>
    <col min="10269" max="10269" width="15.7109375" style="268" bestFit="1" customWidth="1"/>
    <col min="10270" max="10271" width="14.5703125" style="268" bestFit="1" customWidth="1"/>
    <col min="10272" max="10272" width="15.7109375" style="268" customWidth="1"/>
    <col min="10273" max="10273" width="15.85546875" style="268" bestFit="1" customWidth="1"/>
    <col min="10274" max="10275" width="14.5703125" style="268" bestFit="1" customWidth="1"/>
    <col min="10276" max="10276" width="15.7109375" style="268" customWidth="1"/>
    <col min="10277" max="10277" width="15.85546875" style="268" bestFit="1" customWidth="1"/>
    <col min="10278" max="10279" width="14.5703125" style="268" bestFit="1" customWidth="1"/>
    <col min="10280" max="10280" width="15.7109375" style="268" customWidth="1"/>
    <col min="10281" max="10281" width="23.28515625" style="268" customWidth="1"/>
    <col min="10282" max="10282" width="8.5703125" style="268" bestFit="1" customWidth="1"/>
    <col min="10283" max="10494" width="9.140625" style="268"/>
    <col min="10495" max="10495" width="14.5703125" style="268" customWidth="1"/>
    <col min="10496" max="10496" width="49.140625" style="268" bestFit="1" customWidth="1"/>
    <col min="10497" max="10498" width="14.5703125" style="268" bestFit="1" customWidth="1"/>
    <col min="10499" max="10499" width="15.140625" style="268" bestFit="1" customWidth="1"/>
    <col min="10500" max="10501" width="14.5703125" style="268" bestFit="1" customWidth="1"/>
    <col min="10502" max="10502" width="14.7109375" style="268" bestFit="1" customWidth="1"/>
    <col min="10503" max="10503" width="14.5703125" style="268" bestFit="1" customWidth="1"/>
    <col min="10504" max="10504" width="15.7109375" style="268" bestFit="1" customWidth="1"/>
    <col min="10505" max="10505" width="14.5703125" style="268" customWidth="1"/>
    <col min="10506" max="10508" width="14.5703125" style="268" bestFit="1" customWidth="1"/>
    <col min="10509" max="10509" width="15.7109375" style="268" customWidth="1"/>
    <col min="10510" max="10510" width="14.7109375" style="268" bestFit="1" customWidth="1"/>
    <col min="10511" max="10512" width="14.5703125" style="268" bestFit="1" customWidth="1"/>
    <col min="10513" max="10513" width="16" style="268" customWidth="1"/>
    <col min="10514" max="10514" width="15.7109375" style="268" customWidth="1"/>
    <col min="10515" max="10515" width="16.42578125" style="268" bestFit="1" customWidth="1"/>
    <col min="10516" max="10518" width="14.5703125" style="268" bestFit="1" customWidth="1"/>
    <col min="10519" max="10519" width="15.7109375" style="268" bestFit="1" customWidth="1"/>
    <col min="10520" max="10520" width="16.7109375" style="268" customWidth="1"/>
    <col min="10521" max="10523" width="14.5703125" style="268" bestFit="1" customWidth="1"/>
    <col min="10524" max="10524" width="16.85546875" style="268" customWidth="1"/>
    <col min="10525" max="10525" width="15.7109375" style="268" bestFit="1" customWidth="1"/>
    <col min="10526" max="10527" width="14.5703125" style="268" bestFit="1" customWidth="1"/>
    <col min="10528" max="10528" width="15.7109375" style="268" customWidth="1"/>
    <col min="10529" max="10529" width="15.85546875" style="268" bestFit="1" customWidth="1"/>
    <col min="10530" max="10531" width="14.5703125" style="268" bestFit="1" customWidth="1"/>
    <col min="10532" max="10532" width="15.7109375" style="268" customWidth="1"/>
    <col min="10533" max="10533" width="15.85546875" style="268" bestFit="1" customWidth="1"/>
    <col min="10534" max="10535" width="14.5703125" style="268" bestFit="1" customWidth="1"/>
    <col min="10536" max="10536" width="15.7109375" style="268" customWidth="1"/>
    <col min="10537" max="10537" width="23.28515625" style="268" customWidth="1"/>
    <col min="10538" max="10538" width="8.5703125" style="268" bestFit="1" customWidth="1"/>
    <col min="10539" max="10750" width="9.140625" style="268"/>
    <col min="10751" max="10751" width="14.5703125" style="268" customWidth="1"/>
    <col min="10752" max="10752" width="49.140625" style="268" bestFit="1" customWidth="1"/>
    <col min="10753" max="10754" width="14.5703125" style="268" bestFit="1" customWidth="1"/>
    <col min="10755" max="10755" width="15.140625" style="268" bestFit="1" customWidth="1"/>
    <col min="10756" max="10757" width="14.5703125" style="268" bestFit="1" customWidth="1"/>
    <col min="10758" max="10758" width="14.7109375" style="268" bestFit="1" customWidth="1"/>
    <col min="10759" max="10759" width="14.5703125" style="268" bestFit="1" customWidth="1"/>
    <col min="10760" max="10760" width="15.7109375" style="268" bestFit="1" customWidth="1"/>
    <col min="10761" max="10761" width="14.5703125" style="268" customWidth="1"/>
    <col min="10762" max="10764" width="14.5703125" style="268" bestFit="1" customWidth="1"/>
    <col min="10765" max="10765" width="15.7109375" style="268" customWidth="1"/>
    <col min="10766" max="10766" width="14.7109375" style="268" bestFit="1" customWidth="1"/>
    <col min="10767" max="10768" width="14.5703125" style="268" bestFit="1" customWidth="1"/>
    <col min="10769" max="10769" width="16" style="268" customWidth="1"/>
    <col min="10770" max="10770" width="15.7109375" style="268" customWidth="1"/>
    <col min="10771" max="10771" width="16.42578125" style="268" bestFit="1" customWidth="1"/>
    <col min="10772" max="10774" width="14.5703125" style="268" bestFit="1" customWidth="1"/>
    <col min="10775" max="10775" width="15.7109375" style="268" bestFit="1" customWidth="1"/>
    <col min="10776" max="10776" width="16.7109375" style="268" customWidth="1"/>
    <col min="10777" max="10779" width="14.5703125" style="268" bestFit="1" customWidth="1"/>
    <col min="10780" max="10780" width="16.85546875" style="268" customWidth="1"/>
    <col min="10781" max="10781" width="15.7109375" style="268" bestFit="1" customWidth="1"/>
    <col min="10782" max="10783" width="14.5703125" style="268" bestFit="1" customWidth="1"/>
    <col min="10784" max="10784" width="15.7109375" style="268" customWidth="1"/>
    <col min="10785" max="10785" width="15.85546875" style="268" bestFit="1" customWidth="1"/>
    <col min="10786" max="10787" width="14.5703125" style="268" bestFit="1" customWidth="1"/>
    <col min="10788" max="10788" width="15.7109375" style="268" customWidth="1"/>
    <col min="10789" max="10789" width="15.85546875" style="268" bestFit="1" customWidth="1"/>
    <col min="10790" max="10791" width="14.5703125" style="268" bestFit="1" customWidth="1"/>
    <col min="10792" max="10792" width="15.7109375" style="268" customWidth="1"/>
    <col min="10793" max="10793" width="23.28515625" style="268" customWidth="1"/>
    <col min="10794" max="10794" width="8.5703125" style="268" bestFit="1" customWidth="1"/>
    <col min="10795" max="11006" width="9.140625" style="268"/>
    <col min="11007" max="11007" width="14.5703125" style="268" customWidth="1"/>
    <col min="11008" max="11008" width="49.140625" style="268" bestFit="1" customWidth="1"/>
    <col min="11009" max="11010" width="14.5703125" style="268" bestFit="1" customWidth="1"/>
    <col min="11011" max="11011" width="15.140625" style="268" bestFit="1" customWidth="1"/>
    <col min="11012" max="11013" width="14.5703125" style="268" bestFit="1" customWidth="1"/>
    <col min="11014" max="11014" width="14.7109375" style="268" bestFit="1" customWidth="1"/>
    <col min="11015" max="11015" width="14.5703125" style="268" bestFit="1" customWidth="1"/>
    <col min="11016" max="11016" width="15.7109375" style="268" bestFit="1" customWidth="1"/>
    <col min="11017" max="11017" width="14.5703125" style="268" customWidth="1"/>
    <col min="11018" max="11020" width="14.5703125" style="268" bestFit="1" customWidth="1"/>
    <col min="11021" max="11021" width="15.7109375" style="268" customWidth="1"/>
    <col min="11022" max="11022" width="14.7109375" style="268" bestFit="1" customWidth="1"/>
    <col min="11023" max="11024" width="14.5703125" style="268" bestFit="1" customWidth="1"/>
    <col min="11025" max="11025" width="16" style="268" customWidth="1"/>
    <col min="11026" max="11026" width="15.7109375" style="268" customWidth="1"/>
    <col min="11027" max="11027" width="16.42578125" style="268" bestFit="1" customWidth="1"/>
    <col min="11028" max="11030" width="14.5703125" style="268" bestFit="1" customWidth="1"/>
    <col min="11031" max="11031" width="15.7109375" style="268" bestFit="1" customWidth="1"/>
    <col min="11032" max="11032" width="16.7109375" style="268" customWidth="1"/>
    <col min="11033" max="11035" width="14.5703125" style="268" bestFit="1" customWidth="1"/>
    <col min="11036" max="11036" width="16.85546875" style="268" customWidth="1"/>
    <col min="11037" max="11037" width="15.7109375" style="268" bestFit="1" customWidth="1"/>
    <col min="11038" max="11039" width="14.5703125" style="268" bestFit="1" customWidth="1"/>
    <col min="11040" max="11040" width="15.7109375" style="268" customWidth="1"/>
    <col min="11041" max="11041" width="15.85546875" style="268" bestFit="1" customWidth="1"/>
    <col min="11042" max="11043" width="14.5703125" style="268" bestFit="1" customWidth="1"/>
    <col min="11044" max="11044" width="15.7109375" style="268" customWidth="1"/>
    <col min="11045" max="11045" width="15.85546875" style="268" bestFit="1" customWidth="1"/>
    <col min="11046" max="11047" width="14.5703125" style="268" bestFit="1" customWidth="1"/>
    <col min="11048" max="11048" width="15.7109375" style="268" customWidth="1"/>
    <col min="11049" max="11049" width="23.28515625" style="268" customWidth="1"/>
    <col min="11050" max="11050" width="8.5703125" style="268" bestFit="1" customWidth="1"/>
    <col min="11051" max="11262" width="9.140625" style="268"/>
    <col min="11263" max="11263" width="14.5703125" style="268" customWidth="1"/>
    <col min="11264" max="11264" width="49.140625" style="268" bestFit="1" customWidth="1"/>
    <col min="11265" max="11266" width="14.5703125" style="268" bestFit="1" customWidth="1"/>
    <col min="11267" max="11267" width="15.140625" style="268" bestFit="1" customWidth="1"/>
    <col min="11268" max="11269" width="14.5703125" style="268" bestFit="1" customWidth="1"/>
    <col min="11270" max="11270" width="14.7109375" style="268" bestFit="1" customWidth="1"/>
    <col min="11271" max="11271" width="14.5703125" style="268" bestFit="1" customWidth="1"/>
    <col min="11272" max="11272" width="15.7109375" style="268" bestFit="1" customWidth="1"/>
    <col min="11273" max="11273" width="14.5703125" style="268" customWidth="1"/>
    <col min="11274" max="11276" width="14.5703125" style="268" bestFit="1" customWidth="1"/>
    <col min="11277" max="11277" width="15.7109375" style="268" customWidth="1"/>
    <col min="11278" max="11278" width="14.7109375" style="268" bestFit="1" customWidth="1"/>
    <col min="11279" max="11280" width="14.5703125" style="268" bestFit="1" customWidth="1"/>
    <col min="11281" max="11281" width="16" style="268" customWidth="1"/>
    <col min="11282" max="11282" width="15.7109375" style="268" customWidth="1"/>
    <col min="11283" max="11283" width="16.42578125" style="268" bestFit="1" customWidth="1"/>
    <col min="11284" max="11286" width="14.5703125" style="268" bestFit="1" customWidth="1"/>
    <col min="11287" max="11287" width="15.7109375" style="268" bestFit="1" customWidth="1"/>
    <col min="11288" max="11288" width="16.7109375" style="268" customWidth="1"/>
    <col min="11289" max="11291" width="14.5703125" style="268" bestFit="1" customWidth="1"/>
    <col min="11292" max="11292" width="16.85546875" style="268" customWidth="1"/>
    <col min="11293" max="11293" width="15.7109375" style="268" bestFit="1" customWidth="1"/>
    <col min="11294" max="11295" width="14.5703125" style="268" bestFit="1" customWidth="1"/>
    <col min="11296" max="11296" width="15.7109375" style="268" customWidth="1"/>
    <col min="11297" max="11297" width="15.85546875" style="268" bestFit="1" customWidth="1"/>
    <col min="11298" max="11299" width="14.5703125" style="268" bestFit="1" customWidth="1"/>
    <col min="11300" max="11300" width="15.7109375" style="268" customWidth="1"/>
    <col min="11301" max="11301" width="15.85546875" style="268" bestFit="1" customWidth="1"/>
    <col min="11302" max="11303" width="14.5703125" style="268" bestFit="1" customWidth="1"/>
    <col min="11304" max="11304" width="15.7109375" style="268" customWidth="1"/>
    <col min="11305" max="11305" width="23.28515625" style="268" customWidth="1"/>
    <col min="11306" max="11306" width="8.5703125" style="268" bestFit="1" customWidth="1"/>
    <col min="11307" max="11518" width="9.140625" style="268"/>
    <col min="11519" max="11519" width="14.5703125" style="268" customWidth="1"/>
    <col min="11520" max="11520" width="49.140625" style="268" bestFit="1" customWidth="1"/>
    <col min="11521" max="11522" width="14.5703125" style="268" bestFit="1" customWidth="1"/>
    <col min="11523" max="11523" width="15.140625" style="268" bestFit="1" customWidth="1"/>
    <col min="11524" max="11525" width="14.5703125" style="268" bestFit="1" customWidth="1"/>
    <col min="11526" max="11526" width="14.7109375" style="268" bestFit="1" customWidth="1"/>
    <col min="11527" max="11527" width="14.5703125" style="268" bestFit="1" customWidth="1"/>
    <col min="11528" max="11528" width="15.7109375" style="268" bestFit="1" customWidth="1"/>
    <col min="11529" max="11529" width="14.5703125" style="268" customWidth="1"/>
    <col min="11530" max="11532" width="14.5703125" style="268" bestFit="1" customWidth="1"/>
    <col min="11533" max="11533" width="15.7109375" style="268" customWidth="1"/>
    <col min="11534" max="11534" width="14.7109375" style="268" bestFit="1" customWidth="1"/>
    <col min="11535" max="11536" width="14.5703125" style="268" bestFit="1" customWidth="1"/>
    <col min="11537" max="11537" width="16" style="268" customWidth="1"/>
    <col min="11538" max="11538" width="15.7109375" style="268" customWidth="1"/>
    <col min="11539" max="11539" width="16.42578125" style="268" bestFit="1" customWidth="1"/>
    <col min="11540" max="11542" width="14.5703125" style="268" bestFit="1" customWidth="1"/>
    <col min="11543" max="11543" width="15.7109375" style="268" bestFit="1" customWidth="1"/>
    <col min="11544" max="11544" width="16.7109375" style="268" customWidth="1"/>
    <col min="11545" max="11547" width="14.5703125" style="268" bestFit="1" customWidth="1"/>
    <col min="11548" max="11548" width="16.85546875" style="268" customWidth="1"/>
    <col min="11549" max="11549" width="15.7109375" style="268" bestFit="1" customWidth="1"/>
    <col min="11550" max="11551" width="14.5703125" style="268" bestFit="1" customWidth="1"/>
    <col min="11552" max="11552" width="15.7109375" style="268" customWidth="1"/>
    <col min="11553" max="11553" width="15.85546875" style="268" bestFit="1" customWidth="1"/>
    <col min="11554" max="11555" width="14.5703125" style="268" bestFit="1" customWidth="1"/>
    <col min="11556" max="11556" width="15.7109375" style="268" customWidth="1"/>
    <col min="11557" max="11557" width="15.85546875" style="268" bestFit="1" customWidth="1"/>
    <col min="11558" max="11559" width="14.5703125" style="268" bestFit="1" customWidth="1"/>
    <col min="11560" max="11560" width="15.7109375" style="268" customWidth="1"/>
    <col min="11561" max="11561" width="23.28515625" style="268" customWidth="1"/>
    <col min="11562" max="11562" width="8.5703125" style="268" bestFit="1" customWidth="1"/>
    <col min="11563" max="11774" width="9.140625" style="268"/>
    <col min="11775" max="11775" width="14.5703125" style="268" customWidth="1"/>
    <col min="11776" max="11776" width="49.140625" style="268" bestFit="1" customWidth="1"/>
    <col min="11777" max="11778" width="14.5703125" style="268" bestFit="1" customWidth="1"/>
    <col min="11779" max="11779" width="15.140625" style="268" bestFit="1" customWidth="1"/>
    <col min="11780" max="11781" width="14.5703125" style="268" bestFit="1" customWidth="1"/>
    <col min="11782" max="11782" width="14.7109375" style="268" bestFit="1" customWidth="1"/>
    <col min="11783" max="11783" width="14.5703125" style="268" bestFit="1" customWidth="1"/>
    <col min="11784" max="11784" width="15.7109375" style="268" bestFit="1" customWidth="1"/>
    <col min="11785" max="11785" width="14.5703125" style="268" customWidth="1"/>
    <col min="11786" max="11788" width="14.5703125" style="268" bestFit="1" customWidth="1"/>
    <col min="11789" max="11789" width="15.7109375" style="268" customWidth="1"/>
    <col min="11790" max="11790" width="14.7109375" style="268" bestFit="1" customWidth="1"/>
    <col min="11791" max="11792" width="14.5703125" style="268" bestFit="1" customWidth="1"/>
    <col min="11793" max="11793" width="16" style="268" customWidth="1"/>
    <col min="11794" max="11794" width="15.7109375" style="268" customWidth="1"/>
    <col min="11795" max="11795" width="16.42578125" style="268" bestFit="1" customWidth="1"/>
    <col min="11796" max="11798" width="14.5703125" style="268" bestFit="1" customWidth="1"/>
    <col min="11799" max="11799" width="15.7109375" style="268" bestFit="1" customWidth="1"/>
    <col min="11800" max="11800" width="16.7109375" style="268" customWidth="1"/>
    <col min="11801" max="11803" width="14.5703125" style="268" bestFit="1" customWidth="1"/>
    <col min="11804" max="11804" width="16.85546875" style="268" customWidth="1"/>
    <col min="11805" max="11805" width="15.7109375" style="268" bestFit="1" customWidth="1"/>
    <col min="11806" max="11807" width="14.5703125" style="268" bestFit="1" customWidth="1"/>
    <col min="11808" max="11808" width="15.7109375" style="268" customWidth="1"/>
    <col min="11809" max="11809" width="15.85546875" style="268" bestFit="1" customWidth="1"/>
    <col min="11810" max="11811" width="14.5703125" style="268" bestFit="1" customWidth="1"/>
    <col min="11812" max="11812" width="15.7109375" style="268" customWidth="1"/>
    <col min="11813" max="11813" width="15.85546875" style="268" bestFit="1" customWidth="1"/>
    <col min="11814" max="11815" width="14.5703125" style="268" bestFit="1" customWidth="1"/>
    <col min="11816" max="11816" width="15.7109375" style="268" customWidth="1"/>
    <col min="11817" max="11817" width="23.28515625" style="268" customWidth="1"/>
    <col min="11818" max="11818" width="8.5703125" style="268" bestFit="1" customWidth="1"/>
    <col min="11819" max="12030" width="9.140625" style="268"/>
    <col min="12031" max="12031" width="14.5703125" style="268" customWidth="1"/>
    <col min="12032" max="12032" width="49.140625" style="268" bestFit="1" customWidth="1"/>
    <col min="12033" max="12034" width="14.5703125" style="268" bestFit="1" customWidth="1"/>
    <col min="12035" max="12035" width="15.140625" style="268" bestFit="1" customWidth="1"/>
    <col min="12036" max="12037" width="14.5703125" style="268" bestFit="1" customWidth="1"/>
    <col min="12038" max="12038" width="14.7109375" style="268" bestFit="1" customWidth="1"/>
    <col min="12039" max="12039" width="14.5703125" style="268" bestFit="1" customWidth="1"/>
    <col min="12040" max="12040" width="15.7109375" style="268" bestFit="1" customWidth="1"/>
    <col min="12041" max="12041" width="14.5703125" style="268" customWidth="1"/>
    <col min="12042" max="12044" width="14.5703125" style="268" bestFit="1" customWidth="1"/>
    <col min="12045" max="12045" width="15.7109375" style="268" customWidth="1"/>
    <col min="12046" max="12046" width="14.7109375" style="268" bestFit="1" customWidth="1"/>
    <col min="12047" max="12048" width="14.5703125" style="268" bestFit="1" customWidth="1"/>
    <col min="12049" max="12049" width="16" style="268" customWidth="1"/>
    <col min="12050" max="12050" width="15.7109375" style="268" customWidth="1"/>
    <col min="12051" max="12051" width="16.42578125" style="268" bestFit="1" customWidth="1"/>
    <col min="12052" max="12054" width="14.5703125" style="268" bestFit="1" customWidth="1"/>
    <col min="12055" max="12055" width="15.7109375" style="268" bestFit="1" customWidth="1"/>
    <col min="12056" max="12056" width="16.7109375" style="268" customWidth="1"/>
    <col min="12057" max="12059" width="14.5703125" style="268" bestFit="1" customWidth="1"/>
    <col min="12060" max="12060" width="16.85546875" style="268" customWidth="1"/>
    <col min="12061" max="12061" width="15.7109375" style="268" bestFit="1" customWidth="1"/>
    <col min="12062" max="12063" width="14.5703125" style="268" bestFit="1" customWidth="1"/>
    <col min="12064" max="12064" width="15.7109375" style="268" customWidth="1"/>
    <col min="12065" max="12065" width="15.85546875" style="268" bestFit="1" customWidth="1"/>
    <col min="12066" max="12067" width="14.5703125" style="268" bestFit="1" customWidth="1"/>
    <col min="12068" max="12068" width="15.7109375" style="268" customWidth="1"/>
    <col min="12069" max="12069" width="15.85546875" style="268" bestFit="1" customWidth="1"/>
    <col min="12070" max="12071" width="14.5703125" style="268" bestFit="1" customWidth="1"/>
    <col min="12072" max="12072" width="15.7109375" style="268" customWidth="1"/>
    <col min="12073" max="12073" width="23.28515625" style="268" customWidth="1"/>
    <col min="12074" max="12074" width="8.5703125" style="268" bestFit="1" customWidth="1"/>
    <col min="12075" max="12286" width="9.140625" style="268"/>
    <col min="12287" max="12287" width="14.5703125" style="268" customWidth="1"/>
    <col min="12288" max="12288" width="49.140625" style="268" bestFit="1" customWidth="1"/>
    <col min="12289" max="12290" width="14.5703125" style="268" bestFit="1" customWidth="1"/>
    <col min="12291" max="12291" width="15.140625" style="268" bestFit="1" customWidth="1"/>
    <col min="12292" max="12293" width="14.5703125" style="268" bestFit="1" customWidth="1"/>
    <col min="12294" max="12294" width="14.7109375" style="268" bestFit="1" customWidth="1"/>
    <col min="12295" max="12295" width="14.5703125" style="268" bestFit="1" customWidth="1"/>
    <col min="12296" max="12296" width="15.7109375" style="268" bestFit="1" customWidth="1"/>
    <col min="12297" max="12297" width="14.5703125" style="268" customWidth="1"/>
    <col min="12298" max="12300" width="14.5703125" style="268" bestFit="1" customWidth="1"/>
    <col min="12301" max="12301" width="15.7109375" style="268" customWidth="1"/>
    <col min="12302" max="12302" width="14.7109375" style="268" bestFit="1" customWidth="1"/>
    <col min="12303" max="12304" width="14.5703125" style="268" bestFit="1" customWidth="1"/>
    <col min="12305" max="12305" width="16" style="268" customWidth="1"/>
    <col min="12306" max="12306" width="15.7109375" style="268" customWidth="1"/>
    <col min="12307" max="12307" width="16.42578125" style="268" bestFit="1" customWidth="1"/>
    <col min="12308" max="12310" width="14.5703125" style="268" bestFit="1" customWidth="1"/>
    <col min="12311" max="12311" width="15.7109375" style="268" bestFit="1" customWidth="1"/>
    <col min="12312" max="12312" width="16.7109375" style="268" customWidth="1"/>
    <col min="12313" max="12315" width="14.5703125" style="268" bestFit="1" customWidth="1"/>
    <col min="12316" max="12316" width="16.85546875" style="268" customWidth="1"/>
    <col min="12317" max="12317" width="15.7109375" style="268" bestFit="1" customWidth="1"/>
    <col min="12318" max="12319" width="14.5703125" style="268" bestFit="1" customWidth="1"/>
    <col min="12320" max="12320" width="15.7109375" style="268" customWidth="1"/>
    <col min="12321" max="12321" width="15.85546875" style="268" bestFit="1" customWidth="1"/>
    <col min="12322" max="12323" width="14.5703125" style="268" bestFit="1" customWidth="1"/>
    <col min="12324" max="12324" width="15.7109375" style="268" customWidth="1"/>
    <col min="12325" max="12325" width="15.85546875" style="268" bestFit="1" customWidth="1"/>
    <col min="12326" max="12327" width="14.5703125" style="268" bestFit="1" customWidth="1"/>
    <col min="12328" max="12328" width="15.7109375" style="268" customWidth="1"/>
    <col min="12329" max="12329" width="23.28515625" style="268" customWidth="1"/>
    <col min="12330" max="12330" width="8.5703125" style="268" bestFit="1" customWidth="1"/>
    <col min="12331" max="12542" width="9.140625" style="268"/>
    <col min="12543" max="12543" width="14.5703125" style="268" customWidth="1"/>
    <col min="12544" max="12544" width="49.140625" style="268" bestFit="1" customWidth="1"/>
    <col min="12545" max="12546" width="14.5703125" style="268" bestFit="1" customWidth="1"/>
    <col min="12547" max="12547" width="15.140625" style="268" bestFit="1" customWidth="1"/>
    <col min="12548" max="12549" width="14.5703125" style="268" bestFit="1" customWidth="1"/>
    <col min="12550" max="12550" width="14.7109375" style="268" bestFit="1" customWidth="1"/>
    <col min="12551" max="12551" width="14.5703125" style="268" bestFit="1" customWidth="1"/>
    <col min="12552" max="12552" width="15.7109375" style="268" bestFit="1" customWidth="1"/>
    <col min="12553" max="12553" width="14.5703125" style="268" customWidth="1"/>
    <col min="12554" max="12556" width="14.5703125" style="268" bestFit="1" customWidth="1"/>
    <col min="12557" max="12557" width="15.7109375" style="268" customWidth="1"/>
    <col min="12558" max="12558" width="14.7109375" style="268" bestFit="1" customWidth="1"/>
    <col min="12559" max="12560" width="14.5703125" style="268" bestFit="1" customWidth="1"/>
    <col min="12561" max="12561" width="16" style="268" customWidth="1"/>
    <col min="12562" max="12562" width="15.7109375" style="268" customWidth="1"/>
    <col min="12563" max="12563" width="16.42578125" style="268" bestFit="1" customWidth="1"/>
    <col min="12564" max="12566" width="14.5703125" style="268" bestFit="1" customWidth="1"/>
    <col min="12567" max="12567" width="15.7109375" style="268" bestFit="1" customWidth="1"/>
    <col min="12568" max="12568" width="16.7109375" style="268" customWidth="1"/>
    <col min="12569" max="12571" width="14.5703125" style="268" bestFit="1" customWidth="1"/>
    <col min="12572" max="12572" width="16.85546875" style="268" customWidth="1"/>
    <col min="12573" max="12573" width="15.7109375" style="268" bestFit="1" customWidth="1"/>
    <col min="12574" max="12575" width="14.5703125" style="268" bestFit="1" customWidth="1"/>
    <col min="12576" max="12576" width="15.7109375" style="268" customWidth="1"/>
    <col min="12577" max="12577" width="15.85546875" style="268" bestFit="1" customWidth="1"/>
    <col min="12578" max="12579" width="14.5703125" style="268" bestFit="1" customWidth="1"/>
    <col min="12580" max="12580" width="15.7109375" style="268" customWidth="1"/>
    <col min="12581" max="12581" width="15.85546875" style="268" bestFit="1" customWidth="1"/>
    <col min="12582" max="12583" width="14.5703125" style="268" bestFit="1" customWidth="1"/>
    <col min="12584" max="12584" width="15.7109375" style="268" customWidth="1"/>
    <col min="12585" max="12585" width="23.28515625" style="268" customWidth="1"/>
    <col min="12586" max="12586" width="8.5703125" style="268" bestFit="1" customWidth="1"/>
    <col min="12587" max="12798" width="9.140625" style="268"/>
    <col min="12799" max="12799" width="14.5703125" style="268" customWidth="1"/>
    <col min="12800" max="12800" width="49.140625" style="268" bestFit="1" customWidth="1"/>
    <col min="12801" max="12802" width="14.5703125" style="268" bestFit="1" customWidth="1"/>
    <col min="12803" max="12803" width="15.140625" style="268" bestFit="1" customWidth="1"/>
    <col min="12804" max="12805" width="14.5703125" style="268" bestFit="1" customWidth="1"/>
    <col min="12806" max="12806" width="14.7109375" style="268" bestFit="1" customWidth="1"/>
    <col min="12807" max="12807" width="14.5703125" style="268" bestFit="1" customWidth="1"/>
    <col min="12808" max="12808" width="15.7109375" style="268" bestFit="1" customWidth="1"/>
    <col min="12809" max="12809" width="14.5703125" style="268" customWidth="1"/>
    <col min="12810" max="12812" width="14.5703125" style="268" bestFit="1" customWidth="1"/>
    <col min="12813" max="12813" width="15.7109375" style="268" customWidth="1"/>
    <col min="12814" max="12814" width="14.7109375" style="268" bestFit="1" customWidth="1"/>
    <col min="12815" max="12816" width="14.5703125" style="268" bestFit="1" customWidth="1"/>
    <col min="12817" max="12817" width="16" style="268" customWidth="1"/>
    <col min="12818" max="12818" width="15.7109375" style="268" customWidth="1"/>
    <col min="12819" max="12819" width="16.42578125" style="268" bestFit="1" customWidth="1"/>
    <col min="12820" max="12822" width="14.5703125" style="268" bestFit="1" customWidth="1"/>
    <col min="12823" max="12823" width="15.7109375" style="268" bestFit="1" customWidth="1"/>
    <col min="12824" max="12824" width="16.7109375" style="268" customWidth="1"/>
    <col min="12825" max="12827" width="14.5703125" style="268" bestFit="1" customWidth="1"/>
    <col min="12828" max="12828" width="16.85546875" style="268" customWidth="1"/>
    <col min="12829" max="12829" width="15.7109375" style="268" bestFit="1" customWidth="1"/>
    <col min="12830" max="12831" width="14.5703125" style="268" bestFit="1" customWidth="1"/>
    <col min="12832" max="12832" width="15.7109375" style="268" customWidth="1"/>
    <col min="12833" max="12833" width="15.85546875" style="268" bestFit="1" customWidth="1"/>
    <col min="12834" max="12835" width="14.5703125" style="268" bestFit="1" customWidth="1"/>
    <col min="12836" max="12836" width="15.7109375" style="268" customWidth="1"/>
    <col min="12837" max="12837" width="15.85546875" style="268" bestFit="1" customWidth="1"/>
    <col min="12838" max="12839" width="14.5703125" style="268" bestFit="1" customWidth="1"/>
    <col min="12840" max="12840" width="15.7109375" style="268" customWidth="1"/>
    <col min="12841" max="12841" width="23.28515625" style="268" customWidth="1"/>
    <col min="12842" max="12842" width="8.5703125" style="268" bestFit="1" customWidth="1"/>
    <col min="12843" max="13054" width="9.140625" style="268"/>
    <col min="13055" max="13055" width="14.5703125" style="268" customWidth="1"/>
    <col min="13056" max="13056" width="49.140625" style="268" bestFit="1" customWidth="1"/>
    <col min="13057" max="13058" width="14.5703125" style="268" bestFit="1" customWidth="1"/>
    <col min="13059" max="13059" width="15.140625" style="268" bestFit="1" customWidth="1"/>
    <col min="13060" max="13061" width="14.5703125" style="268" bestFit="1" customWidth="1"/>
    <col min="13062" max="13062" width="14.7109375" style="268" bestFit="1" customWidth="1"/>
    <col min="13063" max="13063" width="14.5703125" style="268" bestFit="1" customWidth="1"/>
    <col min="13064" max="13064" width="15.7109375" style="268" bestFit="1" customWidth="1"/>
    <col min="13065" max="13065" width="14.5703125" style="268" customWidth="1"/>
    <col min="13066" max="13068" width="14.5703125" style="268" bestFit="1" customWidth="1"/>
    <col min="13069" max="13069" width="15.7109375" style="268" customWidth="1"/>
    <col min="13070" max="13070" width="14.7109375" style="268" bestFit="1" customWidth="1"/>
    <col min="13071" max="13072" width="14.5703125" style="268" bestFit="1" customWidth="1"/>
    <col min="13073" max="13073" width="16" style="268" customWidth="1"/>
    <col min="13074" max="13074" width="15.7109375" style="268" customWidth="1"/>
    <col min="13075" max="13075" width="16.42578125" style="268" bestFit="1" customWidth="1"/>
    <col min="13076" max="13078" width="14.5703125" style="268" bestFit="1" customWidth="1"/>
    <col min="13079" max="13079" width="15.7109375" style="268" bestFit="1" customWidth="1"/>
    <col min="13080" max="13080" width="16.7109375" style="268" customWidth="1"/>
    <col min="13081" max="13083" width="14.5703125" style="268" bestFit="1" customWidth="1"/>
    <col min="13084" max="13084" width="16.85546875" style="268" customWidth="1"/>
    <col min="13085" max="13085" width="15.7109375" style="268" bestFit="1" customWidth="1"/>
    <col min="13086" max="13087" width="14.5703125" style="268" bestFit="1" customWidth="1"/>
    <col min="13088" max="13088" width="15.7109375" style="268" customWidth="1"/>
    <col min="13089" max="13089" width="15.85546875" style="268" bestFit="1" customWidth="1"/>
    <col min="13090" max="13091" width="14.5703125" style="268" bestFit="1" customWidth="1"/>
    <col min="13092" max="13092" width="15.7109375" style="268" customWidth="1"/>
    <col min="13093" max="13093" width="15.85546875" style="268" bestFit="1" customWidth="1"/>
    <col min="13094" max="13095" width="14.5703125" style="268" bestFit="1" customWidth="1"/>
    <col min="13096" max="13096" width="15.7109375" style="268" customWidth="1"/>
    <col min="13097" max="13097" width="23.28515625" style="268" customWidth="1"/>
    <col min="13098" max="13098" width="8.5703125" style="268" bestFit="1" customWidth="1"/>
    <col min="13099" max="13310" width="9.140625" style="268"/>
    <col min="13311" max="13311" width="14.5703125" style="268" customWidth="1"/>
    <col min="13312" max="13312" width="49.140625" style="268" bestFit="1" customWidth="1"/>
    <col min="13313" max="13314" width="14.5703125" style="268" bestFit="1" customWidth="1"/>
    <col min="13315" max="13315" width="15.140625" style="268" bestFit="1" customWidth="1"/>
    <col min="13316" max="13317" width="14.5703125" style="268" bestFit="1" customWidth="1"/>
    <col min="13318" max="13318" width="14.7109375" style="268" bestFit="1" customWidth="1"/>
    <col min="13319" max="13319" width="14.5703125" style="268" bestFit="1" customWidth="1"/>
    <col min="13320" max="13320" width="15.7109375" style="268" bestFit="1" customWidth="1"/>
    <col min="13321" max="13321" width="14.5703125" style="268" customWidth="1"/>
    <col min="13322" max="13324" width="14.5703125" style="268" bestFit="1" customWidth="1"/>
    <col min="13325" max="13325" width="15.7109375" style="268" customWidth="1"/>
    <col min="13326" max="13326" width="14.7109375" style="268" bestFit="1" customWidth="1"/>
    <col min="13327" max="13328" width="14.5703125" style="268" bestFit="1" customWidth="1"/>
    <col min="13329" max="13329" width="16" style="268" customWidth="1"/>
    <col min="13330" max="13330" width="15.7109375" style="268" customWidth="1"/>
    <col min="13331" max="13331" width="16.42578125" style="268" bestFit="1" customWidth="1"/>
    <col min="13332" max="13334" width="14.5703125" style="268" bestFit="1" customWidth="1"/>
    <col min="13335" max="13335" width="15.7109375" style="268" bestFit="1" customWidth="1"/>
    <col min="13336" max="13336" width="16.7109375" style="268" customWidth="1"/>
    <col min="13337" max="13339" width="14.5703125" style="268" bestFit="1" customWidth="1"/>
    <col min="13340" max="13340" width="16.85546875" style="268" customWidth="1"/>
    <col min="13341" max="13341" width="15.7109375" style="268" bestFit="1" customWidth="1"/>
    <col min="13342" max="13343" width="14.5703125" style="268" bestFit="1" customWidth="1"/>
    <col min="13344" max="13344" width="15.7109375" style="268" customWidth="1"/>
    <col min="13345" max="13345" width="15.85546875" style="268" bestFit="1" customWidth="1"/>
    <col min="13346" max="13347" width="14.5703125" style="268" bestFit="1" customWidth="1"/>
    <col min="13348" max="13348" width="15.7109375" style="268" customWidth="1"/>
    <col min="13349" max="13349" width="15.85546875" style="268" bestFit="1" customWidth="1"/>
    <col min="13350" max="13351" width="14.5703125" style="268" bestFit="1" customWidth="1"/>
    <col min="13352" max="13352" width="15.7109375" style="268" customWidth="1"/>
    <col min="13353" max="13353" width="23.28515625" style="268" customWidth="1"/>
    <col min="13354" max="13354" width="8.5703125" style="268" bestFit="1" customWidth="1"/>
    <col min="13355" max="13566" width="9.140625" style="268"/>
    <col min="13567" max="13567" width="14.5703125" style="268" customWidth="1"/>
    <col min="13568" max="13568" width="49.140625" style="268" bestFit="1" customWidth="1"/>
    <col min="13569" max="13570" width="14.5703125" style="268" bestFit="1" customWidth="1"/>
    <col min="13571" max="13571" width="15.140625" style="268" bestFit="1" customWidth="1"/>
    <col min="13572" max="13573" width="14.5703125" style="268" bestFit="1" customWidth="1"/>
    <col min="13574" max="13574" width="14.7109375" style="268" bestFit="1" customWidth="1"/>
    <col min="13575" max="13575" width="14.5703125" style="268" bestFit="1" customWidth="1"/>
    <col min="13576" max="13576" width="15.7109375" style="268" bestFit="1" customWidth="1"/>
    <col min="13577" max="13577" width="14.5703125" style="268" customWidth="1"/>
    <col min="13578" max="13580" width="14.5703125" style="268" bestFit="1" customWidth="1"/>
    <col min="13581" max="13581" width="15.7109375" style="268" customWidth="1"/>
    <col min="13582" max="13582" width="14.7109375" style="268" bestFit="1" customWidth="1"/>
    <col min="13583" max="13584" width="14.5703125" style="268" bestFit="1" customWidth="1"/>
    <col min="13585" max="13585" width="16" style="268" customWidth="1"/>
    <col min="13586" max="13586" width="15.7109375" style="268" customWidth="1"/>
    <col min="13587" max="13587" width="16.42578125" style="268" bestFit="1" customWidth="1"/>
    <col min="13588" max="13590" width="14.5703125" style="268" bestFit="1" customWidth="1"/>
    <col min="13591" max="13591" width="15.7109375" style="268" bestFit="1" customWidth="1"/>
    <col min="13592" max="13592" width="16.7109375" style="268" customWidth="1"/>
    <col min="13593" max="13595" width="14.5703125" style="268" bestFit="1" customWidth="1"/>
    <col min="13596" max="13596" width="16.85546875" style="268" customWidth="1"/>
    <col min="13597" max="13597" width="15.7109375" style="268" bestFit="1" customWidth="1"/>
    <col min="13598" max="13599" width="14.5703125" style="268" bestFit="1" customWidth="1"/>
    <col min="13600" max="13600" width="15.7109375" style="268" customWidth="1"/>
    <col min="13601" max="13601" width="15.85546875" style="268" bestFit="1" customWidth="1"/>
    <col min="13602" max="13603" width="14.5703125" style="268" bestFit="1" customWidth="1"/>
    <col min="13604" max="13604" width="15.7109375" style="268" customWidth="1"/>
    <col min="13605" max="13605" width="15.85546875" style="268" bestFit="1" customWidth="1"/>
    <col min="13606" max="13607" width="14.5703125" style="268" bestFit="1" customWidth="1"/>
    <col min="13608" max="13608" width="15.7109375" style="268" customWidth="1"/>
    <col min="13609" max="13609" width="23.28515625" style="268" customWidth="1"/>
    <col min="13610" max="13610" width="8.5703125" style="268" bestFit="1" customWidth="1"/>
    <col min="13611" max="13822" width="9.140625" style="268"/>
    <col min="13823" max="13823" width="14.5703125" style="268" customWidth="1"/>
    <col min="13824" max="13824" width="49.140625" style="268" bestFit="1" customWidth="1"/>
    <col min="13825" max="13826" width="14.5703125" style="268" bestFit="1" customWidth="1"/>
    <col min="13827" max="13827" width="15.140625" style="268" bestFit="1" customWidth="1"/>
    <col min="13828" max="13829" width="14.5703125" style="268" bestFit="1" customWidth="1"/>
    <col min="13830" max="13830" width="14.7109375" style="268" bestFit="1" customWidth="1"/>
    <col min="13831" max="13831" width="14.5703125" style="268" bestFit="1" customWidth="1"/>
    <col min="13832" max="13832" width="15.7109375" style="268" bestFit="1" customWidth="1"/>
    <col min="13833" max="13833" width="14.5703125" style="268" customWidth="1"/>
    <col min="13834" max="13836" width="14.5703125" style="268" bestFit="1" customWidth="1"/>
    <col min="13837" max="13837" width="15.7109375" style="268" customWidth="1"/>
    <col min="13838" max="13838" width="14.7109375" style="268" bestFit="1" customWidth="1"/>
    <col min="13839" max="13840" width="14.5703125" style="268" bestFit="1" customWidth="1"/>
    <col min="13841" max="13841" width="16" style="268" customWidth="1"/>
    <col min="13842" max="13842" width="15.7109375" style="268" customWidth="1"/>
    <col min="13843" max="13843" width="16.42578125" style="268" bestFit="1" customWidth="1"/>
    <col min="13844" max="13846" width="14.5703125" style="268" bestFit="1" customWidth="1"/>
    <col min="13847" max="13847" width="15.7109375" style="268" bestFit="1" customWidth="1"/>
    <col min="13848" max="13848" width="16.7109375" style="268" customWidth="1"/>
    <col min="13849" max="13851" width="14.5703125" style="268" bestFit="1" customWidth="1"/>
    <col min="13852" max="13852" width="16.85546875" style="268" customWidth="1"/>
    <col min="13853" max="13853" width="15.7109375" style="268" bestFit="1" customWidth="1"/>
    <col min="13854" max="13855" width="14.5703125" style="268" bestFit="1" customWidth="1"/>
    <col min="13856" max="13856" width="15.7109375" style="268" customWidth="1"/>
    <col min="13857" max="13857" width="15.85546875" style="268" bestFit="1" customWidth="1"/>
    <col min="13858" max="13859" width="14.5703125" style="268" bestFit="1" customWidth="1"/>
    <col min="13860" max="13860" width="15.7109375" style="268" customWidth="1"/>
    <col min="13861" max="13861" width="15.85546875" style="268" bestFit="1" customWidth="1"/>
    <col min="13862" max="13863" width="14.5703125" style="268" bestFit="1" customWidth="1"/>
    <col min="13864" max="13864" width="15.7109375" style="268" customWidth="1"/>
    <col min="13865" max="13865" width="23.28515625" style="268" customWidth="1"/>
    <col min="13866" max="13866" width="8.5703125" style="268" bestFit="1" customWidth="1"/>
    <col min="13867" max="14078" width="9.140625" style="268"/>
    <col min="14079" max="14079" width="14.5703125" style="268" customWidth="1"/>
    <col min="14080" max="14080" width="49.140625" style="268" bestFit="1" customWidth="1"/>
    <col min="14081" max="14082" width="14.5703125" style="268" bestFit="1" customWidth="1"/>
    <col min="14083" max="14083" width="15.140625" style="268" bestFit="1" customWidth="1"/>
    <col min="14084" max="14085" width="14.5703125" style="268" bestFit="1" customWidth="1"/>
    <col min="14086" max="14086" width="14.7109375" style="268" bestFit="1" customWidth="1"/>
    <col min="14087" max="14087" width="14.5703125" style="268" bestFit="1" customWidth="1"/>
    <col min="14088" max="14088" width="15.7109375" style="268" bestFit="1" customWidth="1"/>
    <col min="14089" max="14089" width="14.5703125" style="268" customWidth="1"/>
    <col min="14090" max="14092" width="14.5703125" style="268" bestFit="1" customWidth="1"/>
    <col min="14093" max="14093" width="15.7109375" style="268" customWidth="1"/>
    <col min="14094" max="14094" width="14.7109375" style="268" bestFit="1" customWidth="1"/>
    <col min="14095" max="14096" width="14.5703125" style="268" bestFit="1" customWidth="1"/>
    <col min="14097" max="14097" width="16" style="268" customWidth="1"/>
    <col min="14098" max="14098" width="15.7109375" style="268" customWidth="1"/>
    <col min="14099" max="14099" width="16.42578125" style="268" bestFit="1" customWidth="1"/>
    <col min="14100" max="14102" width="14.5703125" style="268" bestFit="1" customWidth="1"/>
    <col min="14103" max="14103" width="15.7109375" style="268" bestFit="1" customWidth="1"/>
    <col min="14104" max="14104" width="16.7109375" style="268" customWidth="1"/>
    <col min="14105" max="14107" width="14.5703125" style="268" bestFit="1" customWidth="1"/>
    <col min="14108" max="14108" width="16.85546875" style="268" customWidth="1"/>
    <col min="14109" max="14109" width="15.7109375" style="268" bestFit="1" customWidth="1"/>
    <col min="14110" max="14111" width="14.5703125" style="268" bestFit="1" customWidth="1"/>
    <col min="14112" max="14112" width="15.7109375" style="268" customWidth="1"/>
    <col min="14113" max="14113" width="15.85546875" style="268" bestFit="1" customWidth="1"/>
    <col min="14114" max="14115" width="14.5703125" style="268" bestFit="1" customWidth="1"/>
    <col min="14116" max="14116" width="15.7109375" style="268" customWidth="1"/>
    <col min="14117" max="14117" width="15.85546875" style="268" bestFit="1" customWidth="1"/>
    <col min="14118" max="14119" width="14.5703125" style="268" bestFit="1" customWidth="1"/>
    <col min="14120" max="14120" width="15.7109375" style="268" customWidth="1"/>
    <col min="14121" max="14121" width="23.28515625" style="268" customWidth="1"/>
    <col min="14122" max="14122" width="8.5703125" style="268" bestFit="1" customWidth="1"/>
    <col min="14123" max="14334" width="9.140625" style="268"/>
    <col min="14335" max="14335" width="14.5703125" style="268" customWidth="1"/>
    <col min="14336" max="14336" width="49.140625" style="268" bestFit="1" customWidth="1"/>
    <col min="14337" max="14338" width="14.5703125" style="268" bestFit="1" customWidth="1"/>
    <col min="14339" max="14339" width="15.140625" style="268" bestFit="1" customWidth="1"/>
    <col min="14340" max="14341" width="14.5703125" style="268" bestFit="1" customWidth="1"/>
    <col min="14342" max="14342" width="14.7109375" style="268" bestFit="1" customWidth="1"/>
    <col min="14343" max="14343" width="14.5703125" style="268" bestFit="1" customWidth="1"/>
    <col min="14344" max="14344" width="15.7109375" style="268" bestFit="1" customWidth="1"/>
    <col min="14345" max="14345" width="14.5703125" style="268" customWidth="1"/>
    <col min="14346" max="14348" width="14.5703125" style="268" bestFit="1" customWidth="1"/>
    <col min="14349" max="14349" width="15.7109375" style="268" customWidth="1"/>
    <col min="14350" max="14350" width="14.7109375" style="268" bestFit="1" customWidth="1"/>
    <col min="14351" max="14352" width="14.5703125" style="268" bestFit="1" customWidth="1"/>
    <col min="14353" max="14353" width="16" style="268" customWidth="1"/>
    <col min="14354" max="14354" width="15.7109375" style="268" customWidth="1"/>
    <col min="14355" max="14355" width="16.42578125" style="268" bestFit="1" customWidth="1"/>
    <col min="14356" max="14358" width="14.5703125" style="268" bestFit="1" customWidth="1"/>
    <col min="14359" max="14359" width="15.7109375" style="268" bestFit="1" customWidth="1"/>
    <col min="14360" max="14360" width="16.7109375" style="268" customWidth="1"/>
    <col min="14361" max="14363" width="14.5703125" style="268" bestFit="1" customWidth="1"/>
    <col min="14364" max="14364" width="16.85546875" style="268" customWidth="1"/>
    <col min="14365" max="14365" width="15.7109375" style="268" bestFit="1" customWidth="1"/>
    <col min="14366" max="14367" width="14.5703125" style="268" bestFit="1" customWidth="1"/>
    <col min="14368" max="14368" width="15.7109375" style="268" customWidth="1"/>
    <col min="14369" max="14369" width="15.85546875" style="268" bestFit="1" customWidth="1"/>
    <col min="14370" max="14371" width="14.5703125" style="268" bestFit="1" customWidth="1"/>
    <col min="14372" max="14372" width="15.7109375" style="268" customWidth="1"/>
    <col min="14373" max="14373" width="15.85546875" style="268" bestFit="1" customWidth="1"/>
    <col min="14374" max="14375" width="14.5703125" style="268" bestFit="1" customWidth="1"/>
    <col min="14376" max="14376" width="15.7109375" style="268" customWidth="1"/>
    <col min="14377" max="14377" width="23.28515625" style="268" customWidth="1"/>
    <col min="14378" max="14378" width="8.5703125" style="268" bestFit="1" customWidth="1"/>
    <col min="14379" max="14590" width="9.140625" style="268"/>
    <col min="14591" max="14591" width="14.5703125" style="268" customWidth="1"/>
    <col min="14592" max="14592" width="49.140625" style="268" bestFit="1" customWidth="1"/>
    <col min="14593" max="14594" width="14.5703125" style="268" bestFit="1" customWidth="1"/>
    <col min="14595" max="14595" width="15.140625" style="268" bestFit="1" customWidth="1"/>
    <col min="14596" max="14597" width="14.5703125" style="268" bestFit="1" customWidth="1"/>
    <col min="14598" max="14598" width="14.7109375" style="268" bestFit="1" customWidth="1"/>
    <col min="14599" max="14599" width="14.5703125" style="268" bestFit="1" customWidth="1"/>
    <col min="14600" max="14600" width="15.7109375" style="268" bestFit="1" customWidth="1"/>
    <col min="14601" max="14601" width="14.5703125" style="268" customWidth="1"/>
    <col min="14602" max="14604" width="14.5703125" style="268" bestFit="1" customWidth="1"/>
    <col min="14605" max="14605" width="15.7109375" style="268" customWidth="1"/>
    <col min="14606" max="14606" width="14.7109375" style="268" bestFit="1" customWidth="1"/>
    <col min="14607" max="14608" width="14.5703125" style="268" bestFit="1" customWidth="1"/>
    <col min="14609" max="14609" width="16" style="268" customWidth="1"/>
    <col min="14610" max="14610" width="15.7109375" style="268" customWidth="1"/>
    <col min="14611" max="14611" width="16.42578125" style="268" bestFit="1" customWidth="1"/>
    <col min="14612" max="14614" width="14.5703125" style="268" bestFit="1" customWidth="1"/>
    <col min="14615" max="14615" width="15.7109375" style="268" bestFit="1" customWidth="1"/>
    <col min="14616" max="14616" width="16.7109375" style="268" customWidth="1"/>
    <col min="14617" max="14619" width="14.5703125" style="268" bestFit="1" customWidth="1"/>
    <col min="14620" max="14620" width="16.85546875" style="268" customWidth="1"/>
    <col min="14621" max="14621" width="15.7109375" style="268" bestFit="1" customWidth="1"/>
    <col min="14622" max="14623" width="14.5703125" style="268" bestFit="1" customWidth="1"/>
    <col min="14624" max="14624" width="15.7109375" style="268" customWidth="1"/>
    <col min="14625" max="14625" width="15.85546875" style="268" bestFit="1" customWidth="1"/>
    <col min="14626" max="14627" width="14.5703125" style="268" bestFit="1" customWidth="1"/>
    <col min="14628" max="14628" width="15.7109375" style="268" customWidth="1"/>
    <col min="14629" max="14629" width="15.85546875" style="268" bestFit="1" customWidth="1"/>
    <col min="14630" max="14631" width="14.5703125" style="268" bestFit="1" customWidth="1"/>
    <col min="14632" max="14632" width="15.7109375" style="268" customWidth="1"/>
    <col min="14633" max="14633" width="23.28515625" style="268" customWidth="1"/>
    <col min="14634" max="14634" width="8.5703125" style="268" bestFit="1" customWidth="1"/>
    <col min="14635" max="14846" width="9.140625" style="268"/>
    <col min="14847" max="14847" width="14.5703125" style="268" customWidth="1"/>
    <col min="14848" max="14848" width="49.140625" style="268" bestFit="1" customWidth="1"/>
    <col min="14849" max="14850" width="14.5703125" style="268" bestFit="1" customWidth="1"/>
    <col min="14851" max="14851" width="15.140625" style="268" bestFit="1" customWidth="1"/>
    <col min="14852" max="14853" width="14.5703125" style="268" bestFit="1" customWidth="1"/>
    <col min="14854" max="14854" width="14.7109375" style="268" bestFit="1" customWidth="1"/>
    <col min="14855" max="14855" width="14.5703125" style="268" bestFit="1" customWidth="1"/>
    <col min="14856" max="14856" width="15.7109375" style="268" bestFit="1" customWidth="1"/>
    <col min="14857" max="14857" width="14.5703125" style="268" customWidth="1"/>
    <col min="14858" max="14860" width="14.5703125" style="268" bestFit="1" customWidth="1"/>
    <col min="14861" max="14861" width="15.7109375" style="268" customWidth="1"/>
    <col min="14862" max="14862" width="14.7109375" style="268" bestFit="1" customWidth="1"/>
    <col min="14863" max="14864" width="14.5703125" style="268" bestFit="1" customWidth="1"/>
    <col min="14865" max="14865" width="16" style="268" customWidth="1"/>
    <col min="14866" max="14866" width="15.7109375" style="268" customWidth="1"/>
    <col min="14867" max="14867" width="16.42578125" style="268" bestFit="1" customWidth="1"/>
    <col min="14868" max="14870" width="14.5703125" style="268" bestFit="1" customWidth="1"/>
    <col min="14871" max="14871" width="15.7109375" style="268" bestFit="1" customWidth="1"/>
    <col min="14872" max="14872" width="16.7109375" style="268" customWidth="1"/>
    <col min="14873" max="14875" width="14.5703125" style="268" bestFit="1" customWidth="1"/>
    <col min="14876" max="14876" width="16.85546875" style="268" customWidth="1"/>
    <col min="14877" max="14877" width="15.7109375" style="268" bestFit="1" customWidth="1"/>
    <col min="14878" max="14879" width="14.5703125" style="268" bestFit="1" customWidth="1"/>
    <col min="14880" max="14880" width="15.7109375" style="268" customWidth="1"/>
    <col min="14881" max="14881" width="15.85546875" style="268" bestFit="1" customWidth="1"/>
    <col min="14882" max="14883" width="14.5703125" style="268" bestFit="1" customWidth="1"/>
    <col min="14884" max="14884" width="15.7109375" style="268" customWidth="1"/>
    <col min="14885" max="14885" width="15.85546875" style="268" bestFit="1" customWidth="1"/>
    <col min="14886" max="14887" width="14.5703125" style="268" bestFit="1" customWidth="1"/>
    <col min="14888" max="14888" width="15.7109375" style="268" customWidth="1"/>
    <col min="14889" max="14889" width="23.28515625" style="268" customWidth="1"/>
    <col min="14890" max="14890" width="8.5703125" style="268" bestFit="1" customWidth="1"/>
    <col min="14891" max="15102" width="9.140625" style="268"/>
    <col min="15103" max="15103" width="14.5703125" style="268" customWidth="1"/>
    <col min="15104" max="15104" width="49.140625" style="268" bestFit="1" customWidth="1"/>
    <col min="15105" max="15106" width="14.5703125" style="268" bestFit="1" customWidth="1"/>
    <col min="15107" max="15107" width="15.140625" style="268" bestFit="1" customWidth="1"/>
    <col min="15108" max="15109" width="14.5703125" style="268" bestFit="1" customWidth="1"/>
    <col min="15110" max="15110" width="14.7109375" style="268" bestFit="1" customWidth="1"/>
    <col min="15111" max="15111" width="14.5703125" style="268" bestFit="1" customWidth="1"/>
    <col min="15112" max="15112" width="15.7109375" style="268" bestFit="1" customWidth="1"/>
    <col min="15113" max="15113" width="14.5703125" style="268" customWidth="1"/>
    <col min="15114" max="15116" width="14.5703125" style="268" bestFit="1" customWidth="1"/>
    <col min="15117" max="15117" width="15.7109375" style="268" customWidth="1"/>
    <col min="15118" max="15118" width="14.7109375" style="268" bestFit="1" customWidth="1"/>
    <col min="15119" max="15120" width="14.5703125" style="268" bestFit="1" customWidth="1"/>
    <col min="15121" max="15121" width="16" style="268" customWidth="1"/>
    <col min="15122" max="15122" width="15.7109375" style="268" customWidth="1"/>
    <col min="15123" max="15123" width="16.42578125" style="268" bestFit="1" customWidth="1"/>
    <col min="15124" max="15126" width="14.5703125" style="268" bestFit="1" customWidth="1"/>
    <col min="15127" max="15127" width="15.7109375" style="268" bestFit="1" customWidth="1"/>
    <col min="15128" max="15128" width="16.7109375" style="268" customWidth="1"/>
    <col min="15129" max="15131" width="14.5703125" style="268" bestFit="1" customWidth="1"/>
    <col min="15132" max="15132" width="16.85546875" style="268" customWidth="1"/>
    <col min="15133" max="15133" width="15.7109375" style="268" bestFit="1" customWidth="1"/>
    <col min="15134" max="15135" width="14.5703125" style="268" bestFit="1" customWidth="1"/>
    <col min="15136" max="15136" width="15.7109375" style="268" customWidth="1"/>
    <col min="15137" max="15137" width="15.85546875" style="268" bestFit="1" customWidth="1"/>
    <col min="15138" max="15139" width="14.5703125" style="268" bestFit="1" customWidth="1"/>
    <col min="15140" max="15140" width="15.7109375" style="268" customWidth="1"/>
    <col min="15141" max="15141" width="15.85546875" style="268" bestFit="1" customWidth="1"/>
    <col min="15142" max="15143" width="14.5703125" style="268" bestFit="1" customWidth="1"/>
    <col min="15144" max="15144" width="15.7109375" style="268" customWidth="1"/>
    <col min="15145" max="15145" width="23.28515625" style="268" customWidth="1"/>
    <col min="15146" max="15146" width="8.5703125" style="268" bestFit="1" customWidth="1"/>
    <col min="15147" max="15358" width="9.140625" style="268"/>
    <col min="15359" max="15359" width="14.5703125" style="268" customWidth="1"/>
    <col min="15360" max="15360" width="49.140625" style="268" bestFit="1" customWidth="1"/>
    <col min="15361" max="15362" width="14.5703125" style="268" bestFit="1" customWidth="1"/>
    <col min="15363" max="15363" width="15.140625" style="268" bestFit="1" customWidth="1"/>
    <col min="15364" max="15365" width="14.5703125" style="268" bestFit="1" customWidth="1"/>
    <col min="15366" max="15366" width="14.7109375" style="268" bestFit="1" customWidth="1"/>
    <col min="15367" max="15367" width="14.5703125" style="268" bestFit="1" customWidth="1"/>
    <col min="15368" max="15368" width="15.7109375" style="268" bestFit="1" customWidth="1"/>
    <col min="15369" max="15369" width="14.5703125" style="268" customWidth="1"/>
    <col min="15370" max="15372" width="14.5703125" style="268" bestFit="1" customWidth="1"/>
    <col min="15373" max="15373" width="15.7109375" style="268" customWidth="1"/>
    <col min="15374" max="15374" width="14.7109375" style="268" bestFit="1" customWidth="1"/>
    <col min="15375" max="15376" width="14.5703125" style="268" bestFit="1" customWidth="1"/>
    <col min="15377" max="15377" width="16" style="268" customWidth="1"/>
    <col min="15378" max="15378" width="15.7109375" style="268" customWidth="1"/>
    <col min="15379" max="15379" width="16.42578125" style="268" bestFit="1" customWidth="1"/>
    <col min="15380" max="15382" width="14.5703125" style="268" bestFit="1" customWidth="1"/>
    <col min="15383" max="15383" width="15.7109375" style="268" bestFit="1" customWidth="1"/>
    <col min="15384" max="15384" width="16.7109375" style="268" customWidth="1"/>
    <col min="15385" max="15387" width="14.5703125" style="268" bestFit="1" customWidth="1"/>
    <col min="15388" max="15388" width="16.85546875" style="268" customWidth="1"/>
    <col min="15389" max="15389" width="15.7109375" style="268" bestFit="1" customWidth="1"/>
    <col min="15390" max="15391" width="14.5703125" style="268" bestFit="1" customWidth="1"/>
    <col min="15392" max="15392" width="15.7109375" style="268" customWidth="1"/>
    <col min="15393" max="15393" width="15.85546875" style="268" bestFit="1" customWidth="1"/>
    <col min="15394" max="15395" width="14.5703125" style="268" bestFit="1" customWidth="1"/>
    <col min="15396" max="15396" width="15.7109375" style="268" customWidth="1"/>
    <col min="15397" max="15397" width="15.85546875" style="268" bestFit="1" customWidth="1"/>
    <col min="15398" max="15399" width="14.5703125" style="268" bestFit="1" customWidth="1"/>
    <col min="15400" max="15400" width="15.7109375" style="268" customWidth="1"/>
    <col min="15401" max="15401" width="23.28515625" style="268" customWidth="1"/>
    <col min="15402" max="15402" width="8.5703125" style="268" bestFit="1" customWidth="1"/>
    <col min="15403" max="15614" width="9.140625" style="268"/>
    <col min="15615" max="15615" width="14.5703125" style="268" customWidth="1"/>
    <col min="15616" max="15616" width="49.140625" style="268" bestFit="1" customWidth="1"/>
    <col min="15617" max="15618" width="14.5703125" style="268" bestFit="1" customWidth="1"/>
    <col min="15619" max="15619" width="15.140625" style="268" bestFit="1" customWidth="1"/>
    <col min="15620" max="15621" width="14.5703125" style="268" bestFit="1" customWidth="1"/>
    <col min="15622" max="15622" width="14.7109375" style="268" bestFit="1" customWidth="1"/>
    <col min="15623" max="15623" width="14.5703125" style="268" bestFit="1" customWidth="1"/>
    <col min="15624" max="15624" width="15.7109375" style="268" bestFit="1" customWidth="1"/>
    <col min="15625" max="15625" width="14.5703125" style="268" customWidth="1"/>
    <col min="15626" max="15628" width="14.5703125" style="268" bestFit="1" customWidth="1"/>
    <col min="15629" max="15629" width="15.7109375" style="268" customWidth="1"/>
    <col min="15630" max="15630" width="14.7109375" style="268" bestFit="1" customWidth="1"/>
    <col min="15631" max="15632" width="14.5703125" style="268" bestFit="1" customWidth="1"/>
    <col min="15633" max="15633" width="16" style="268" customWidth="1"/>
    <col min="15634" max="15634" width="15.7109375" style="268" customWidth="1"/>
    <col min="15635" max="15635" width="16.42578125" style="268" bestFit="1" customWidth="1"/>
    <col min="15636" max="15638" width="14.5703125" style="268" bestFit="1" customWidth="1"/>
    <col min="15639" max="15639" width="15.7109375" style="268" bestFit="1" customWidth="1"/>
    <col min="15640" max="15640" width="16.7109375" style="268" customWidth="1"/>
    <col min="15641" max="15643" width="14.5703125" style="268" bestFit="1" customWidth="1"/>
    <col min="15644" max="15644" width="16.85546875" style="268" customWidth="1"/>
    <col min="15645" max="15645" width="15.7109375" style="268" bestFit="1" customWidth="1"/>
    <col min="15646" max="15647" width="14.5703125" style="268" bestFit="1" customWidth="1"/>
    <col min="15648" max="15648" width="15.7109375" style="268" customWidth="1"/>
    <col min="15649" max="15649" width="15.85546875" style="268" bestFit="1" customWidth="1"/>
    <col min="15650" max="15651" width="14.5703125" style="268" bestFit="1" customWidth="1"/>
    <col min="15652" max="15652" width="15.7109375" style="268" customWidth="1"/>
    <col min="15653" max="15653" width="15.85546875" style="268" bestFit="1" customWidth="1"/>
    <col min="15654" max="15655" width="14.5703125" style="268" bestFit="1" customWidth="1"/>
    <col min="15656" max="15656" width="15.7109375" style="268" customWidth="1"/>
    <col min="15657" max="15657" width="23.28515625" style="268" customWidth="1"/>
    <col min="15658" max="15658" width="8.5703125" style="268" bestFit="1" customWidth="1"/>
    <col min="15659" max="15870" width="9.140625" style="268"/>
    <col min="15871" max="15871" width="14.5703125" style="268" customWidth="1"/>
    <col min="15872" max="15872" width="49.140625" style="268" bestFit="1" customWidth="1"/>
    <col min="15873" max="15874" width="14.5703125" style="268" bestFit="1" customWidth="1"/>
    <col min="15875" max="15875" width="15.140625" style="268" bestFit="1" customWidth="1"/>
    <col min="15876" max="15877" width="14.5703125" style="268" bestFit="1" customWidth="1"/>
    <col min="15878" max="15878" width="14.7109375" style="268" bestFit="1" customWidth="1"/>
    <col min="15879" max="15879" width="14.5703125" style="268" bestFit="1" customWidth="1"/>
    <col min="15880" max="15880" width="15.7109375" style="268" bestFit="1" customWidth="1"/>
    <col min="15881" max="15881" width="14.5703125" style="268" customWidth="1"/>
    <col min="15882" max="15884" width="14.5703125" style="268" bestFit="1" customWidth="1"/>
    <col min="15885" max="15885" width="15.7109375" style="268" customWidth="1"/>
    <col min="15886" max="15886" width="14.7109375" style="268" bestFit="1" customWidth="1"/>
    <col min="15887" max="15888" width="14.5703125" style="268" bestFit="1" customWidth="1"/>
    <col min="15889" max="15889" width="16" style="268" customWidth="1"/>
    <col min="15890" max="15890" width="15.7109375" style="268" customWidth="1"/>
    <col min="15891" max="15891" width="16.42578125" style="268" bestFit="1" customWidth="1"/>
    <col min="15892" max="15894" width="14.5703125" style="268" bestFit="1" customWidth="1"/>
    <col min="15895" max="15895" width="15.7109375" style="268" bestFit="1" customWidth="1"/>
    <col min="15896" max="15896" width="16.7109375" style="268" customWidth="1"/>
    <col min="15897" max="15899" width="14.5703125" style="268" bestFit="1" customWidth="1"/>
    <col min="15900" max="15900" width="16.85546875" style="268" customWidth="1"/>
    <col min="15901" max="15901" width="15.7109375" style="268" bestFit="1" customWidth="1"/>
    <col min="15902" max="15903" width="14.5703125" style="268" bestFit="1" customWidth="1"/>
    <col min="15904" max="15904" width="15.7109375" style="268" customWidth="1"/>
    <col min="15905" max="15905" width="15.85546875" style="268" bestFit="1" customWidth="1"/>
    <col min="15906" max="15907" width="14.5703125" style="268" bestFit="1" customWidth="1"/>
    <col min="15908" max="15908" width="15.7109375" style="268" customWidth="1"/>
    <col min="15909" max="15909" width="15.85546875" style="268" bestFit="1" customWidth="1"/>
    <col min="15910" max="15911" width="14.5703125" style="268" bestFit="1" customWidth="1"/>
    <col min="15912" max="15912" width="15.7109375" style="268" customWidth="1"/>
    <col min="15913" max="15913" width="23.28515625" style="268" customWidth="1"/>
    <col min="15914" max="15914" width="8.5703125" style="268" bestFit="1" customWidth="1"/>
    <col min="15915" max="16126" width="9.140625" style="268"/>
    <col min="16127" max="16127" width="14.5703125" style="268" customWidth="1"/>
    <col min="16128" max="16128" width="49.140625" style="268" bestFit="1" customWidth="1"/>
    <col min="16129" max="16130" width="14.5703125" style="268" bestFit="1" customWidth="1"/>
    <col min="16131" max="16131" width="15.140625" style="268" bestFit="1" customWidth="1"/>
    <col min="16132" max="16133" width="14.5703125" style="268" bestFit="1" customWidth="1"/>
    <col min="16134" max="16134" width="14.7109375" style="268" bestFit="1" customWidth="1"/>
    <col min="16135" max="16135" width="14.5703125" style="268" bestFit="1" customWidth="1"/>
    <col min="16136" max="16136" width="15.7109375" style="268" bestFit="1" customWidth="1"/>
    <col min="16137" max="16137" width="14.5703125" style="268" customWidth="1"/>
    <col min="16138" max="16140" width="14.5703125" style="268" bestFit="1" customWidth="1"/>
    <col min="16141" max="16141" width="15.7109375" style="268" customWidth="1"/>
    <col min="16142" max="16142" width="14.7109375" style="268" bestFit="1" customWidth="1"/>
    <col min="16143" max="16144" width="14.5703125" style="268" bestFit="1" customWidth="1"/>
    <col min="16145" max="16145" width="16" style="268" customWidth="1"/>
    <col min="16146" max="16146" width="15.7109375" style="268" customWidth="1"/>
    <col min="16147" max="16147" width="16.42578125" style="268" bestFit="1" customWidth="1"/>
    <col min="16148" max="16150" width="14.5703125" style="268" bestFit="1" customWidth="1"/>
    <col min="16151" max="16151" width="15.7109375" style="268" bestFit="1" customWidth="1"/>
    <col min="16152" max="16152" width="16.7109375" style="268" customWidth="1"/>
    <col min="16153" max="16155" width="14.5703125" style="268" bestFit="1" customWidth="1"/>
    <col min="16156" max="16156" width="16.85546875" style="268" customWidth="1"/>
    <col min="16157" max="16157" width="15.7109375" style="268" bestFit="1" customWidth="1"/>
    <col min="16158" max="16159" width="14.5703125" style="268" bestFit="1" customWidth="1"/>
    <col min="16160" max="16160" width="15.7109375" style="268" customWidth="1"/>
    <col min="16161" max="16161" width="15.85546875" style="268" bestFit="1" customWidth="1"/>
    <col min="16162" max="16163" width="14.5703125" style="268" bestFit="1" customWidth="1"/>
    <col min="16164" max="16164" width="15.7109375" style="268" customWidth="1"/>
    <col min="16165" max="16165" width="15.85546875" style="268" bestFit="1" customWidth="1"/>
    <col min="16166" max="16167" width="14.5703125" style="268" bestFit="1" customWidth="1"/>
    <col min="16168" max="16168" width="15.7109375" style="268" customWidth="1"/>
    <col min="16169" max="16169" width="23.28515625" style="268" customWidth="1"/>
    <col min="16170" max="16170" width="8.5703125" style="268" bestFit="1" customWidth="1"/>
    <col min="16171" max="16384" width="9.140625" style="268"/>
  </cols>
  <sheetData>
    <row r="1" spans="1:43" x14ac:dyDescent="0.35">
      <c r="A1" s="263"/>
      <c r="B1" s="263" t="s">
        <v>342</v>
      </c>
      <c r="C1" s="264">
        <v>3</v>
      </c>
      <c r="D1" s="264">
        <v>3</v>
      </c>
      <c r="E1" s="264">
        <v>4</v>
      </c>
      <c r="F1" s="264">
        <v>6</v>
      </c>
      <c r="G1" s="264">
        <v>6</v>
      </c>
      <c r="H1" s="264">
        <v>1</v>
      </c>
      <c r="I1" s="264">
        <v>6</v>
      </c>
      <c r="J1" s="264">
        <v>11</v>
      </c>
      <c r="K1" s="264">
        <v>4</v>
      </c>
      <c r="L1" s="264">
        <v>7</v>
      </c>
      <c r="M1" s="264">
        <v>1</v>
      </c>
      <c r="N1" s="264">
        <v>3</v>
      </c>
      <c r="O1" s="265">
        <f>SUM(E1:N1)</f>
        <v>49</v>
      </c>
      <c r="Q1" s="264">
        <v>7</v>
      </c>
      <c r="R1" s="264">
        <v>7</v>
      </c>
      <c r="S1" s="265">
        <f>SUM(P1:R1)</f>
        <v>14</v>
      </c>
      <c r="T1" s="266"/>
      <c r="U1" s="266">
        <v>3</v>
      </c>
      <c r="V1" s="264">
        <v>3</v>
      </c>
      <c r="W1" s="264">
        <v>8</v>
      </c>
      <c r="X1" s="264">
        <v>4</v>
      </c>
      <c r="Y1" s="265">
        <f>SUM(T1:X1)</f>
        <v>18</v>
      </c>
      <c r="AA1" s="264">
        <v>6</v>
      </c>
      <c r="AB1" s="264">
        <v>4</v>
      </c>
      <c r="AC1" s="264">
        <v>8</v>
      </c>
      <c r="AD1" s="265">
        <f>SUM(AA1:AC1)</f>
        <v>18</v>
      </c>
      <c r="AF1" s="264">
        <v>8</v>
      </c>
      <c r="AG1" s="264">
        <v>9</v>
      </c>
      <c r="AH1" s="265">
        <f>SUM(AF1:AG1)</f>
        <v>17</v>
      </c>
      <c r="AJ1" s="266">
        <v>9</v>
      </c>
      <c r="AK1" s="264">
        <v>9</v>
      </c>
      <c r="AL1" s="265">
        <f>SUM(AI1:AK1)</f>
        <v>18</v>
      </c>
      <c r="AN1" s="264">
        <v>8</v>
      </c>
      <c r="AO1" s="264">
        <v>6</v>
      </c>
      <c r="AP1" s="265">
        <f>SUM(AN1:AO1)</f>
        <v>14</v>
      </c>
      <c r="AQ1" s="267">
        <f>+C1+D1+O1+S1+Y1+AD1+AH1+AL1+AP1</f>
        <v>154</v>
      </c>
    </row>
    <row r="2" spans="1:43" ht="24" customHeight="1" x14ac:dyDescent="0.35">
      <c r="A2" s="425" t="s">
        <v>343</v>
      </c>
      <c r="B2" s="428" t="s">
        <v>344</v>
      </c>
      <c r="C2" s="428" t="s">
        <v>345</v>
      </c>
      <c r="D2" s="431" t="s">
        <v>346</v>
      </c>
      <c r="E2" s="433" t="s">
        <v>347</v>
      </c>
      <c r="F2" s="434"/>
      <c r="G2" s="434"/>
      <c r="H2" s="434"/>
      <c r="I2" s="434"/>
      <c r="J2" s="434"/>
      <c r="K2" s="434"/>
      <c r="L2" s="434"/>
      <c r="M2" s="434"/>
      <c r="N2" s="435"/>
      <c r="O2" s="419" t="s">
        <v>348</v>
      </c>
      <c r="P2" s="413" t="s">
        <v>118</v>
      </c>
      <c r="Q2" s="414"/>
      <c r="R2" s="436"/>
      <c r="S2" s="410" t="s">
        <v>349</v>
      </c>
      <c r="T2" s="413" t="s">
        <v>115</v>
      </c>
      <c r="U2" s="414"/>
      <c r="V2" s="414"/>
      <c r="W2" s="414"/>
      <c r="X2" s="415"/>
      <c r="Y2" s="419" t="s">
        <v>350</v>
      </c>
      <c r="Z2" s="413" t="s">
        <v>114</v>
      </c>
      <c r="AA2" s="414"/>
      <c r="AB2" s="414"/>
      <c r="AC2" s="414"/>
      <c r="AD2" s="422" t="s">
        <v>351</v>
      </c>
      <c r="AE2" s="413" t="s">
        <v>352</v>
      </c>
      <c r="AF2" s="414"/>
      <c r="AG2" s="415"/>
      <c r="AH2" s="419" t="s">
        <v>353</v>
      </c>
      <c r="AI2" s="413" t="s">
        <v>116</v>
      </c>
      <c r="AJ2" s="414"/>
      <c r="AK2" s="415"/>
      <c r="AL2" s="419" t="s">
        <v>354</v>
      </c>
      <c r="AM2" s="413" t="s">
        <v>119</v>
      </c>
      <c r="AN2" s="414"/>
      <c r="AO2" s="415"/>
      <c r="AP2" s="419" t="s">
        <v>355</v>
      </c>
      <c r="AQ2" s="407" t="s">
        <v>6</v>
      </c>
    </row>
    <row r="3" spans="1:43" x14ac:dyDescent="0.35">
      <c r="A3" s="426"/>
      <c r="B3" s="429"/>
      <c r="C3" s="429"/>
      <c r="D3" s="432"/>
      <c r="E3" s="269" t="s">
        <v>356</v>
      </c>
      <c r="F3" s="270" t="s">
        <v>357</v>
      </c>
      <c r="G3" s="269" t="s">
        <v>358</v>
      </c>
      <c r="H3" s="269" t="s">
        <v>359</v>
      </c>
      <c r="I3" s="270" t="s">
        <v>360</v>
      </c>
      <c r="J3" s="269" t="s">
        <v>361</v>
      </c>
      <c r="K3" s="270" t="s">
        <v>362</v>
      </c>
      <c r="L3" s="269" t="s">
        <v>363</v>
      </c>
      <c r="M3" s="269" t="s">
        <v>364</v>
      </c>
      <c r="N3" s="270" t="s">
        <v>365</v>
      </c>
      <c r="O3" s="420"/>
      <c r="P3" s="416"/>
      <c r="Q3" s="417"/>
      <c r="R3" s="437"/>
      <c r="S3" s="411"/>
      <c r="T3" s="416"/>
      <c r="U3" s="417"/>
      <c r="V3" s="417"/>
      <c r="W3" s="417"/>
      <c r="X3" s="418"/>
      <c r="Y3" s="420"/>
      <c r="Z3" s="416"/>
      <c r="AA3" s="417"/>
      <c r="AB3" s="417"/>
      <c r="AC3" s="417"/>
      <c r="AD3" s="423"/>
      <c r="AE3" s="416"/>
      <c r="AF3" s="417"/>
      <c r="AG3" s="418"/>
      <c r="AH3" s="420"/>
      <c r="AI3" s="416"/>
      <c r="AJ3" s="417"/>
      <c r="AK3" s="418"/>
      <c r="AL3" s="420"/>
      <c r="AM3" s="416"/>
      <c r="AN3" s="417"/>
      <c r="AO3" s="418"/>
      <c r="AP3" s="420"/>
      <c r="AQ3" s="408"/>
    </row>
    <row r="4" spans="1:43" x14ac:dyDescent="0.35">
      <c r="A4" s="427"/>
      <c r="B4" s="430"/>
      <c r="C4" s="271">
        <v>104</v>
      </c>
      <c r="D4" s="272">
        <v>105</v>
      </c>
      <c r="E4" s="273">
        <v>100</v>
      </c>
      <c r="F4" s="273">
        <v>101</v>
      </c>
      <c r="G4" s="273">
        <v>102</v>
      </c>
      <c r="H4" s="273">
        <v>103</v>
      </c>
      <c r="I4" s="273">
        <v>106</v>
      </c>
      <c r="J4" s="273">
        <v>107</v>
      </c>
      <c r="K4" s="273">
        <v>108</v>
      </c>
      <c r="L4" s="273">
        <v>109</v>
      </c>
      <c r="M4" s="273">
        <v>110</v>
      </c>
      <c r="N4" s="273">
        <v>132</v>
      </c>
      <c r="O4" s="421"/>
      <c r="P4" s="274">
        <v>121</v>
      </c>
      <c r="Q4" s="274">
        <v>122</v>
      </c>
      <c r="R4" s="271">
        <v>123</v>
      </c>
      <c r="S4" s="412"/>
      <c r="T4" s="275">
        <v>124</v>
      </c>
      <c r="U4" s="276">
        <v>125</v>
      </c>
      <c r="V4" s="277">
        <v>126</v>
      </c>
      <c r="W4" s="278">
        <v>127</v>
      </c>
      <c r="X4" s="278">
        <v>128</v>
      </c>
      <c r="Y4" s="421"/>
      <c r="Z4" s="274">
        <v>111</v>
      </c>
      <c r="AA4" s="271">
        <v>112</v>
      </c>
      <c r="AB4" s="271">
        <v>113</v>
      </c>
      <c r="AC4" s="279">
        <v>114</v>
      </c>
      <c r="AD4" s="424"/>
      <c r="AE4" s="274">
        <v>115</v>
      </c>
      <c r="AF4" s="271">
        <v>116</v>
      </c>
      <c r="AG4" s="271">
        <v>117</v>
      </c>
      <c r="AH4" s="421"/>
      <c r="AI4" s="280">
        <v>118</v>
      </c>
      <c r="AJ4" s="281">
        <v>119</v>
      </c>
      <c r="AK4" s="282">
        <v>120</v>
      </c>
      <c r="AL4" s="421"/>
      <c r="AM4" s="274">
        <v>129</v>
      </c>
      <c r="AN4" s="271">
        <v>130</v>
      </c>
      <c r="AO4" s="271">
        <v>131</v>
      </c>
      <c r="AP4" s="421"/>
      <c r="AQ4" s="409"/>
    </row>
    <row r="5" spans="1:43" s="289" customFormat="1" ht="26.25" customHeight="1" x14ac:dyDescent="0.35">
      <c r="A5" s="283" t="s">
        <v>147</v>
      </c>
      <c r="B5" s="284" t="s">
        <v>148</v>
      </c>
      <c r="C5" s="285">
        <v>1127220</v>
      </c>
      <c r="D5" s="285">
        <v>927480</v>
      </c>
      <c r="E5" s="286">
        <v>1180190</v>
      </c>
      <c r="F5" s="287">
        <v>367820</v>
      </c>
      <c r="G5" s="287">
        <v>1200305.6499999997</v>
      </c>
      <c r="H5" s="287">
        <v>433937.75</v>
      </c>
      <c r="I5" s="287">
        <v>1342800</v>
      </c>
      <c r="J5" s="287">
        <v>7819981.2700000005</v>
      </c>
      <c r="K5" s="287">
        <v>1113388.67</v>
      </c>
      <c r="L5" s="287">
        <v>0</v>
      </c>
      <c r="M5" s="287">
        <v>0</v>
      </c>
      <c r="N5" s="287">
        <v>749121.29</v>
      </c>
      <c r="O5" s="285">
        <v>14207544.629999999</v>
      </c>
      <c r="P5" s="288">
        <v>0</v>
      </c>
      <c r="Q5" s="287">
        <v>3795780</v>
      </c>
      <c r="R5" s="287">
        <v>2583514.19</v>
      </c>
      <c r="S5" s="285">
        <v>6379294.1899999995</v>
      </c>
      <c r="T5" s="288">
        <v>0</v>
      </c>
      <c r="U5" s="287">
        <v>1199340</v>
      </c>
      <c r="V5" s="287">
        <v>1145412.8599999999</v>
      </c>
      <c r="W5" s="287">
        <v>2747411.42</v>
      </c>
      <c r="X5" s="287">
        <v>1835640</v>
      </c>
      <c r="Y5" s="285">
        <v>6927804.2799999993</v>
      </c>
      <c r="Z5" s="288">
        <v>0</v>
      </c>
      <c r="AA5" s="287">
        <v>2893920</v>
      </c>
      <c r="AB5" s="287">
        <v>1526220</v>
      </c>
      <c r="AC5" s="287">
        <v>2722920</v>
      </c>
      <c r="AD5" s="285">
        <v>7143060</v>
      </c>
      <c r="AE5" s="288">
        <v>0</v>
      </c>
      <c r="AF5" s="287">
        <v>2382789.17</v>
      </c>
      <c r="AG5" s="287">
        <v>4129060</v>
      </c>
      <c r="AH5" s="285">
        <v>6511849.1699999999</v>
      </c>
      <c r="AI5" s="288">
        <v>0</v>
      </c>
      <c r="AJ5" s="287">
        <v>3995570</v>
      </c>
      <c r="AK5" s="287">
        <v>3676900</v>
      </c>
      <c r="AL5" s="285">
        <v>7672470</v>
      </c>
      <c r="AM5" s="288">
        <v>0</v>
      </c>
      <c r="AN5" s="287">
        <v>2855640</v>
      </c>
      <c r="AO5" s="287">
        <v>3217865</v>
      </c>
      <c r="AP5" s="285">
        <v>6073505</v>
      </c>
      <c r="AQ5" s="288">
        <v>56970227.270000003</v>
      </c>
    </row>
    <row r="6" spans="1:43" s="294" customFormat="1" x14ac:dyDescent="0.35">
      <c r="A6" s="290" t="s">
        <v>149</v>
      </c>
      <c r="B6" s="291" t="s">
        <v>150</v>
      </c>
      <c r="C6" s="292"/>
      <c r="D6" s="292"/>
      <c r="E6" s="293">
        <v>12880</v>
      </c>
      <c r="F6" s="293">
        <v>49610</v>
      </c>
      <c r="G6" s="293">
        <v>53400</v>
      </c>
      <c r="H6" s="293">
        <v>16300</v>
      </c>
      <c r="I6" s="293">
        <v>49960</v>
      </c>
      <c r="J6" s="293">
        <v>35050</v>
      </c>
      <c r="K6" s="293">
        <v>62020</v>
      </c>
      <c r="L6" s="293"/>
      <c r="M6" s="293">
        <v>29720</v>
      </c>
      <c r="N6" s="293">
        <v>17160</v>
      </c>
      <c r="O6" s="285">
        <v>326100</v>
      </c>
      <c r="P6" s="288"/>
      <c r="Q6" s="293"/>
      <c r="R6" s="293">
        <v>600</v>
      </c>
      <c r="S6" s="285">
        <v>600</v>
      </c>
      <c r="T6" s="288"/>
      <c r="U6" s="293"/>
      <c r="V6" s="293"/>
      <c r="W6" s="293">
        <v>4000</v>
      </c>
      <c r="X6" s="287">
        <v>14150</v>
      </c>
      <c r="Y6" s="285">
        <v>18150</v>
      </c>
      <c r="Z6" s="288"/>
      <c r="AA6" s="293">
        <v>17500</v>
      </c>
      <c r="AB6" s="293">
        <v>3600</v>
      </c>
      <c r="AC6" s="293"/>
      <c r="AD6" s="285">
        <v>21100</v>
      </c>
      <c r="AE6" s="288"/>
      <c r="AF6" s="293"/>
      <c r="AG6" s="293">
        <v>200</v>
      </c>
      <c r="AH6" s="285">
        <v>200</v>
      </c>
      <c r="AI6" s="288"/>
      <c r="AJ6" s="293">
        <v>1150</v>
      </c>
      <c r="AK6" s="293">
        <v>400</v>
      </c>
      <c r="AL6" s="285">
        <v>1550</v>
      </c>
      <c r="AM6" s="288"/>
      <c r="AN6" s="293">
        <v>8850</v>
      </c>
      <c r="AO6" s="287">
        <v>6960</v>
      </c>
      <c r="AP6" s="285">
        <v>15810</v>
      </c>
      <c r="AQ6" s="288">
        <v>383510</v>
      </c>
    </row>
    <row r="7" spans="1:43" s="294" customFormat="1" x14ac:dyDescent="0.35">
      <c r="A7" s="290" t="s">
        <v>151</v>
      </c>
      <c r="B7" s="291" t="s">
        <v>152</v>
      </c>
      <c r="C7" s="292">
        <v>227340</v>
      </c>
      <c r="D7" s="292"/>
      <c r="E7" s="293"/>
      <c r="F7" s="293">
        <v>372780</v>
      </c>
      <c r="G7" s="293"/>
      <c r="H7" s="293"/>
      <c r="I7" s="293">
        <v>952920</v>
      </c>
      <c r="J7" s="293"/>
      <c r="K7" s="293"/>
      <c r="L7" s="293">
        <v>2301660</v>
      </c>
      <c r="M7" s="293">
        <v>457620</v>
      </c>
      <c r="N7" s="293"/>
      <c r="O7" s="285">
        <v>4084980</v>
      </c>
      <c r="P7" s="288"/>
      <c r="Q7" s="293"/>
      <c r="R7" s="293"/>
      <c r="S7" s="285">
        <v>0</v>
      </c>
      <c r="T7" s="288"/>
      <c r="U7" s="293"/>
      <c r="V7" s="293"/>
      <c r="W7" s="293"/>
      <c r="X7" s="287">
        <v>359400</v>
      </c>
      <c r="Y7" s="285">
        <v>359400</v>
      </c>
      <c r="Z7" s="288"/>
      <c r="AA7" s="293"/>
      <c r="AB7" s="293"/>
      <c r="AC7" s="293"/>
      <c r="AD7" s="285">
        <v>0</v>
      </c>
      <c r="AE7" s="288"/>
      <c r="AF7" s="293"/>
      <c r="AG7" s="293"/>
      <c r="AH7" s="285">
        <v>0</v>
      </c>
      <c r="AI7" s="288"/>
      <c r="AJ7" s="293"/>
      <c r="AK7" s="293"/>
      <c r="AL7" s="285">
        <v>0</v>
      </c>
      <c r="AM7" s="288"/>
      <c r="AN7" s="293"/>
      <c r="AO7" s="287"/>
      <c r="AP7" s="285">
        <v>0</v>
      </c>
      <c r="AQ7" s="288">
        <v>4671720</v>
      </c>
    </row>
    <row r="8" spans="1:43" s="294" customFormat="1" x14ac:dyDescent="0.35">
      <c r="A8" s="290" t="s">
        <v>153</v>
      </c>
      <c r="B8" s="291" t="s">
        <v>154</v>
      </c>
      <c r="C8" s="292"/>
      <c r="D8" s="292">
        <v>264240</v>
      </c>
      <c r="E8" s="293"/>
      <c r="F8" s="293">
        <v>100520</v>
      </c>
      <c r="G8" s="293">
        <v>563520</v>
      </c>
      <c r="H8" s="293"/>
      <c r="I8" s="293"/>
      <c r="J8" s="293">
        <v>301320</v>
      </c>
      <c r="K8" s="293"/>
      <c r="L8" s="293"/>
      <c r="M8" s="293"/>
      <c r="N8" s="293">
        <v>265800</v>
      </c>
      <c r="O8" s="285">
        <v>1231160</v>
      </c>
      <c r="P8" s="288"/>
      <c r="Q8" s="293"/>
      <c r="R8" s="293"/>
      <c r="S8" s="285">
        <v>0</v>
      </c>
      <c r="T8" s="288"/>
      <c r="U8" s="293"/>
      <c r="V8" s="293"/>
      <c r="W8" s="293"/>
      <c r="X8" s="287"/>
      <c r="Y8" s="285">
        <v>0</v>
      </c>
      <c r="Z8" s="288"/>
      <c r="AA8" s="293"/>
      <c r="AB8" s="293"/>
      <c r="AC8" s="293"/>
      <c r="AD8" s="285">
        <v>0</v>
      </c>
      <c r="AE8" s="288"/>
      <c r="AF8" s="293">
        <v>83600</v>
      </c>
      <c r="AG8" s="293">
        <v>234840</v>
      </c>
      <c r="AH8" s="285">
        <v>318440</v>
      </c>
      <c r="AI8" s="288"/>
      <c r="AJ8" s="293"/>
      <c r="AK8" s="293"/>
      <c r="AL8" s="285">
        <v>0</v>
      </c>
      <c r="AM8" s="288"/>
      <c r="AN8" s="293"/>
      <c r="AO8" s="287"/>
      <c r="AP8" s="285">
        <v>0</v>
      </c>
      <c r="AQ8" s="288">
        <v>1813840</v>
      </c>
    </row>
    <row r="9" spans="1:43" s="294" customFormat="1" x14ac:dyDescent="0.35">
      <c r="A9" s="290" t="s">
        <v>155</v>
      </c>
      <c r="B9" s="291" t="s">
        <v>156</v>
      </c>
      <c r="C9" s="292">
        <v>21704.400000000001</v>
      </c>
      <c r="D9" s="292">
        <v>16869.599999999999</v>
      </c>
      <c r="E9" s="293">
        <v>14387.2</v>
      </c>
      <c r="F9" s="293">
        <v>7622.0000000000009</v>
      </c>
      <c r="G9" s="293">
        <v>22987.379999999997</v>
      </c>
      <c r="H9" s="293">
        <v>5902.34</v>
      </c>
      <c r="I9" s="293">
        <v>16622.399999999998</v>
      </c>
      <c r="J9" s="293">
        <v>101584.40000000001</v>
      </c>
      <c r="K9" s="293">
        <v>22267.770000000004</v>
      </c>
      <c r="L9" s="293"/>
      <c r="M9" s="293"/>
      <c r="N9" s="293">
        <v>14142.43</v>
      </c>
      <c r="O9" s="285">
        <f t="shared" ref="O9:O58" si="0">SUM(E9:N9)</f>
        <v>205515.91999999998</v>
      </c>
      <c r="P9" s="288"/>
      <c r="Q9" s="293">
        <v>71115.599999999991</v>
      </c>
      <c r="R9" s="293">
        <v>48874.8</v>
      </c>
      <c r="S9" s="285">
        <f t="shared" ref="S9:S58" si="1">SUM(P9:R9)</f>
        <v>119990.39999999999</v>
      </c>
      <c r="T9" s="295"/>
      <c r="U9" s="293">
        <v>21298.800000000003</v>
      </c>
      <c r="V9" s="293">
        <v>12146.660000000003</v>
      </c>
      <c r="W9" s="293">
        <v>48799.6</v>
      </c>
      <c r="X9" s="287">
        <v>35872.799999999996</v>
      </c>
      <c r="Y9" s="285">
        <f t="shared" ref="Y9:Y58" si="2">SUM(T9:X9)</f>
        <v>118117.85999999999</v>
      </c>
      <c r="Z9" s="288"/>
      <c r="AA9" s="293">
        <v>52238.399999999994</v>
      </c>
      <c r="AB9" s="293">
        <v>29684.399999999998</v>
      </c>
      <c r="AC9" s="293">
        <v>47247.600000000006</v>
      </c>
      <c r="AD9" s="285">
        <f t="shared" ref="AD9:AD58" si="3">SUM(Z9:AC9)</f>
        <v>129170.4</v>
      </c>
      <c r="AE9" s="288"/>
      <c r="AF9" s="293">
        <v>48061.399999999994</v>
      </c>
      <c r="AG9" s="293">
        <v>61527.199999999997</v>
      </c>
      <c r="AH9" s="285">
        <f t="shared" ref="AH9:AH54" si="4">SUM(AE9:AG9)</f>
        <v>109588.59999999999</v>
      </c>
      <c r="AI9" s="288"/>
      <c r="AJ9" s="293">
        <v>52425</v>
      </c>
      <c r="AK9" s="293">
        <v>60605</v>
      </c>
      <c r="AL9" s="285">
        <f t="shared" ref="AL9:AL58" si="5">SUM(AI9:AK9)</f>
        <v>113030</v>
      </c>
      <c r="AM9" s="288"/>
      <c r="AN9" s="293">
        <v>50786.400000000001</v>
      </c>
      <c r="AO9" s="287">
        <v>44195</v>
      </c>
      <c r="AP9" s="285">
        <f t="shared" ref="AP9:AP58" si="6">SUM(AM9:AO9)</f>
        <v>94981.4</v>
      </c>
      <c r="AQ9" s="288">
        <f t="shared" ref="AQ9:AQ58" si="7">+C9+D9+O9+S9+Y9+AD9+AH9+AL9+AP9</f>
        <v>928968.58</v>
      </c>
    </row>
    <row r="10" spans="1:43" s="294" customFormat="1" x14ac:dyDescent="0.35">
      <c r="A10" s="290" t="s">
        <v>157</v>
      </c>
      <c r="B10" s="291" t="s">
        <v>158</v>
      </c>
      <c r="C10" s="292">
        <v>32556.6</v>
      </c>
      <c r="D10" s="292">
        <v>25304.399999999994</v>
      </c>
      <c r="E10" s="293">
        <v>21580.800000000003</v>
      </c>
      <c r="F10" s="293">
        <v>11433</v>
      </c>
      <c r="G10" s="293">
        <v>34481.060000000005</v>
      </c>
      <c r="H10" s="293">
        <v>8853.51</v>
      </c>
      <c r="I10" s="293">
        <v>24933.599999999999</v>
      </c>
      <c r="J10" s="293">
        <v>144710.39999999999</v>
      </c>
      <c r="K10" s="293">
        <v>33401.659999999996</v>
      </c>
      <c r="L10" s="293"/>
      <c r="M10" s="293"/>
      <c r="N10" s="293">
        <v>21213.64</v>
      </c>
      <c r="O10" s="285">
        <f>SUM(E10:N10)</f>
        <v>300607.67</v>
      </c>
      <c r="P10" s="288"/>
      <c r="Q10" s="293">
        <v>106673.4</v>
      </c>
      <c r="R10" s="293">
        <v>73312.2</v>
      </c>
      <c r="S10" s="285">
        <f t="shared" si="1"/>
        <v>179985.59999999998</v>
      </c>
      <c r="T10" s="295"/>
      <c r="U10" s="293">
        <v>31948.199999999993</v>
      </c>
      <c r="V10" s="293">
        <v>18219.989999999998</v>
      </c>
      <c r="W10" s="293">
        <v>65322.6</v>
      </c>
      <c r="X10" s="287">
        <v>61686</v>
      </c>
      <c r="Y10" s="285">
        <f t="shared" si="2"/>
        <v>177176.78999999998</v>
      </c>
      <c r="Z10" s="288"/>
      <c r="AA10" s="293">
        <v>86023.8</v>
      </c>
      <c r="AB10" s="293">
        <v>44526.600000000006</v>
      </c>
      <c r="AC10" s="293">
        <v>70871.399999999994</v>
      </c>
      <c r="AD10" s="285">
        <f t="shared" si="3"/>
        <v>201421.8</v>
      </c>
      <c r="AE10" s="288"/>
      <c r="AF10" s="293">
        <v>72092.099999999991</v>
      </c>
      <c r="AG10" s="293">
        <v>92290.8</v>
      </c>
      <c r="AH10" s="285">
        <f t="shared" si="4"/>
        <v>164382.9</v>
      </c>
      <c r="AI10" s="288"/>
      <c r="AJ10" s="293">
        <v>78637.5</v>
      </c>
      <c r="AK10" s="293">
        <v>90907.500000000015</v>
      </c>
      <c r="AL10" s="285">
        <f t="shared" si="5"/>
        <v>169545</v>
      </c>
      <c r="AM10" s="288"/>
      <c r="AN10" s="293">
        <v>83149.199999999983</v>
      </c>
      <c r="AO10" s="287">
        <v>59322.9</v>
      </c>
      <c r="AP10" s="285">
        <f t="shared" si="6"/>
        <v>142472.09999999998</v>
      </c>
      <c r="AQ10" s="288">
        <f t="shared" si="7"/>
        <v>1393452.8599999999</v>
      </c>
    </row>
    <row r="11" spans="1:43" s="294" customFormat="1" x14ac:dyDescent="0.35">
      <c r="A11" s="290" t="s">
        <v>159</v>
      </c>
      <c r="B11" s="291" t="s">
        <v>160</v>
      </c>
      <c r="C11" s="292">
        <v>6820.1999999999989</v>
      </c>
      <c r="D11" s="292"/>
      <c r="E11" s="293"/>
      <c r="F11" s="293">
        <v>11183.400000000001</v>
      </c>
      <c r="H11" s="293"/>
      <c r="I11" s="293">
        <v>28587.600000000002</v>
      </c>
      <c r="J11" s="293"/>
      <c r="K11" s="293"/>
      <c r="L11" s="293">
        <v>69049.8</v>
      </c>
      <c r="M11" s="293">
        <v>13728.599999999999</v>
      </c>
      <c r="N11" s="293"/>
      <c r="O11" s="285">
        <f t="shared" si="0"/>
        <v>122549.4</v>
      </c>
      <c r="P11" s="288"/>
      <c r="Q11" s="293"/>
      <c r="R11" s="293"/>
      <c r="S11" s="285">
        <f t="shared" si="1"/>
        <v>0</v>
      </c>
      <c r="T11" s="295"/>
      <c r="U11" s="293"/>
      <c r="V11" s="293"/>
      <c r="W11" s="293"/>
      <c r="X11" s="287">
        <v>10781.999999999998</v>
      </c>
      <c r="Y11" s="285">
        <f t="shared" si="2"/>
        <v>10781.999999999998</v>
      </c>
      <c r="Z11" s="288"/>
      <c r="AA11" s="293"/>
      <c r="AB11" s="293"/>
      <c r="AC11" s="293"/>
      <c r="AD11" s="285">
        <f t="shared" si="3"/>
        <v>0</v>
      </c>
      <c r="AE11" s="288"/>
      <c r="AF11" s="293"/>
      <c r="AG11" s="293"/>
      <c r="AH11" s="285">
        <f t="shared" si="4"/>
        <v>0</v>
      </c>
      <c r="AI11" s="288"/>
      <c r="AJ11" s="293"/>
      <c r="AK11" s="293"/>
      <c r="AL11" s="285">
        <f t="shared" si="5"/>
        <v>0</v>
      </c>
      <c r="AM11" s="288"/>
      <c r="AN11" s="293"/>
      <c r="AO11" s="287"/>
      <c r="AP11" s="285">
        <f t="shared" si="6"/>
        <v>0</v>
      </c>
      <c r="AQ11" s="288">
        <f t="shared" si="7"/>
        <v>140151.59999999998</v>
      </c>
    </row>
    <row r="12" spans="1:43" s="294" customFormat="1" x14ac:dyDescent="0.35">
      <c r="A12" s="290" t="s">
        <v>161</v>
      </c>
      <c r="B12" s="291" t="s">
        <v>162</v>
      </c>
      <c r="C12" s="292"/>
      <c r="D12" s="292">
        <v>9000</v>
      </c>
      <c r="E12" s="293"/>
      <c r="F12" s="293">
        <v>5026</v>
      </c>
      <c r="G12" s="293">
        <v>18000</v>
      </c>
      <c r="H12" s="293"/>
      <c r="I12" s="293"/>
      <c r="J12" s="293">
        <v>9000</v>
      </c>
      <c r="K12" s="293"/>
      <c r="L12" s="293"/>
      <c r="M12" s="293"/>
      <c r="N12" s="293">
        <v>9000</v>
      </c>
      <c r="O12" s="285">
        <f t="shared" si="0"/>
        <v>41026</v>
      </c>
      <c r="P12" s="288"/>
      <c r="Q12" s="293"/>
      <c r="R12" s="293"/>
      <c r="S12" s="285">
        <f t="shared" si="1"/>
        <v>0</v>
      </c>
      <c r="T12" s="295"/>
      <c r="U12" s="293"/>
      <c r="V12" s="293"/>
      <c r="W12" s="293"/>
      <c r="X12" s="287"/>
      <c r="Y12" s="285">
        <f t="shared" si="2"/>
        <v>0</v>
      </c>
      <c r="Z12" s="288"/>
      <c r="AA12" s="293"/>
      <c r="AB12" s="293"/>
      <c r="AC12" s="293"/>
      <c r="AD12" s="285">
        <f t="shared" si="3"/>
        <v>0</v>
      </c>
      <c r="AE12" s="288"/>
      <c r="AF12" s="293"/>
      <c r="AG12" s="293">
        <v>9000</v>
      </c>
      <c r="AH12" s="285">
        <f t="shared" si="4"/>
        <v>9000</v>
      </c>
      <c r="AI12" s="288"/>
      <c r="AJ12" s="293"/>
      <c r="AK12" s="293"/>
      <c r="AL12" s="285">
        <f t="shared" si="5"/>
        <v>0</v>
      </c>
      <c r="AM12" s="288"/>
      <c r="AN12" s="293"/>
      <c r="AO12" s="287"/>
      <c r="AP12" s="285">
        <f t="shared" si="6"/>
        <v>0</v>
      </c>
      <c r="AQ12" s="288">
        <f t="shared" si="7"/>
        <v>59026</v>
      </c>
    </row>
    <row r="13" spans="1:43" s="294" customFormat="1" x14ac:dyDescent="0.35">
      <c r="A13" s="290" t="s">
        <v>163</v>
      </c>
      <c r="B13" s="291" t="s">
        <v>164</v>
      </c>
      <c r="C13" s="292"/>
      <c r="D13" s="292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85">
        <f t="shared" si="0"/>
        <v>0</v>
      </c>
      <c r="P13" s="288"/>
      <c r="Q13" s="293"/>
      <c r="R13" s="293"/>
      <c r="S13" s="285">
        <f t="shared" si="1"/>
        <v>0</v>
      </c>
      <c r="T13" s="295"/>
      <c r="U13" s="293"/>
      <c r="V13" s="293">
        <v>67000</v>
      </c>
      <c r="W13" s="293"/>
      <c r="X13" s="287"/>
      <c r="Y13" s="285">
        <f t="shared" si="2"/>
        <v>67000</v>
      </c>
      <c r="Z13" s="288"/>
      <c r="AA13" s="293">
        <v>64600</v>
      </c>
      <c r="AB13" s="293"/>
      <c r="AC13" s="293"/>
      <c r="AD13" s="285">
        <f t="shared" si="3"/>
        <v>64600</v>
      </c>
      <c r="AE13" s="288"/>
      <c r="AF13" s="293"/>
      <c r="AG13" s="293"/>
      <c r="AH13" s="285">
        <f t="shared" si="4"/>
        <v>0</v>
      </c>
      <c r="AI13" s="288"/>
      <c r="AJ13" s="293"/>
      <c r="AK13" s="293"/>
      <c r="AL13" s="285">
        <f t="shared" si="5"/>
        <v>0</v>
      </c>
      <c r="AM13" s="288"/>
      <c r="AN13" s="293"/>
      <c r="AO13" s="287"/>
      <c r="AP13" s="285">
        <f t="shared" si="6"/>
        <v>0</v>
      </c>
      <c r="AQ13" s="288">
        <f t="shared" si="7"/>
        <v>131600</v>
      </c>
    </row>
    <row r="14" spans="1:43" s="294" customFormat="1" x14ac:dyDescent="0.35">
      <c r="A14" s="290">
        <v>5101020113</v>
      </c>
      <c r="B14" s="291" t="s">
        <v>166</v>
      </c>
      <c r="C14" s="292"/>
      <c r="D14" s="292"/>
      <c r="E14" s="293"/>
      <c r="F14" s="293"/>
      <c r="G14" s="293"/>
      <c r="H14" s="293"/>
      <c r="I14" s="293"/>
      <c r="J14" s="293">
        <v>1150941.1200000001</v>
      </c>
      <c r="K14" s="293"/>
      <c r="L14" s="293"/>
      <c r="M14" s="293"/>
      <c r="N14" s="293"/>
      <c r="O14" s="285">
        <f t="shared" si="0"/>
        <v>1150941.1200000001</v>
      </c>
      <c r="P14" s="288"/>
      <c r="Q14" s="293"/>
      <c r="R14" s="293"/>
      <c r="S14" s="285">
        <f t="shared" si="1"/>
        <v>0</v>
      </c>
      <c r="T14" s="295"/>
      <c r="U14" s="293"/>
      <c r="V14" s="293"/>
      <c r="W14" s="293"/>
      <c r="X14" s="287"/>
      <c r="Y14" s="285">
        <f t="shared" si="2"/>
        <v>0</v>
      </c>
      <c r="Z14" s="288"/>
      <c r="AA14" s="293"/>
      <c r="AB14" s="293"/>
      <c r="AC14" s="293"/>
      <c r="AD14" s="285">
        <f t="shared" si="3"/>
        <v>0</v>
      </c>
      <c r="AE14" s="288"/>
      <c r="AF14" s="293"/>
      <c r="AG14" s="293"/>
      <c r="AH14" s="285">
        <f t="shared" si="4"/>
        <v>0</v>
      </c>
      <c r="AI14" s="288"/>
      <c r="AJ14" s="293"/>
      <c r="AK14" s="293"/>
      <c r="AL14" s="285">
        <f t="shared" si="5"/>
        <v>0</v>
      </c>
      <c r="AM14" s="288"/>
      <c r="AN14" s="293"/>
      <c r="AO14" s="287"/>
      <c r="AP14" s="285">
        <f t="shared" si="6"/>
        <v>0</v>
      </c>
      <c r="AQ14" s="288">
        <f>+C14+D14+O14+S14+Y14+AD14+AH14+AL14+AP14</f>
        <v>1150941.1200000001</v>
      </c>
    </row>
    <row r="15" spans="1:43" s="294" customFormat="1" x14ac:dyDescent="0.35">
      <c r="A15" s="290">
        <v>5101020116</v>
      </c>
      <c r="B15" s="291" t="s">
        <v>279</v>
      </c>
      <c r="C15" s="292"/>
      <c r="D15" s="292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85">
        <f t="shared" si="0"/>
        <v>0</v>
      </c>
      <c r="P15" s="288"/>
      <c r="Q15" s="293"/>
      <c r="R15" s="293"/>
      <c r="S15" s="285">
        <f t="shared" si="1"/>
        <v>0</v>
      </c>
      <c r="T15" s="295"/>
      <c r="U15" s="293"/>
      <c r="V15" s="293"/>
      <c r="W15" s="293"/>
      <c r="X15" s="287"/>
      <c r="Y15" s="285">
        <f t="shared" si="2"/>
        <v>0</v>
      </c>
      <c r="Z15" s="288"/>
      <c r="AA15" s="293"/>
      <c r="AB15" s="293"/>
      <c r="AC15" s="293"/>
      <c r="AD15" s="285">
        <f t="shared" si="3"/>
        <v>0</v>
      </c>
      <c r="AE15" s="288"/>
      <c r="AF15" s="293"/>
      <c r="AG15" s="293">
        <v>2730</v>
      </c>
      <c r="AH15" s="285">
        <f t="shared" si="4"/>
        <v>2730</v>
      </c>
      <c r="AI15" s="288"/>
      <c r="AJ15" s="293"/>
      <c r="AK15" s="293"/>
      <c r="AL15" s="285"/>
      <c r="AM15" s="288"/>
      <c r="AN15" s="293"/>
      <c r="AO15" s="287"/>
      <c r="AP15" s="285">
        <f t="shared" si="6"/>
        <v>0</v>
      </c>
      <c r="AQ15" s="288">
        <f>+C15+D15+O15+S15+Y15+AD15+AH15+AL15+AP15</f>
        <v>2730</v>
      </c>
    </row>
    <row r="16" spans="1:43" s="294" customFormat="1" ht="24" customHeight="1" x14ac:dyDescent="0.35">
      <c r="A16" s="290" t="s">
        <v>169</v>
      </c>
      <c r="B16" s="291" t="s">
        <v>170</v>
      </c>
      <c r="C16" s="292">
        <v>50400</v>
      </c>
      <c r="D16" s="292">
        <v>36300</v>
      </c>
      <c r="E16" s="293"/>
      <c r="F16" s="293"/>
      <c r="G16" s="293">
        <v>4600</v>
      </c>
      <c r="H16" s="293"/>
      <c r="I16" s="293">
        <v>17400</v>
      </c>
      <c r="J16" s="293">
        <v>26600</v>
      </c>
      <c r="K16" s="293">
        <v>7300</v>
      </c>
      <c r="L16" s="293">
        <v>71950</v>
      </c>
      <c r="M16" s="293">
        <v>8400</v>
      </c>
      <c r="N16" s="293"/>
      <c r="O16" s="285">
        <f t="shared" si="0"/>
        <v>136250</v>
      </c>
      <c r="P16" s="288"/>
      <c r="Q16" s="293">
        <v>2400</v>
      </c>
      <c r="R16" s="293">
        <v>2100</v>
      </c>
      <c r="S16" s="285">
        <f t="shared" si="1"/>
        <v>4500</v>
      </c>
      <c r="T16" s="295"/>
      <c r="U16" s="293"/>
      <c r="V16" s="293"/>
      <c r="W16" s="293">
        <v>4800</v>
      </c>
      <c r="X16" s="287">
        <v>26700</v>
      </c>
      <c r="Y16" s="285">
        <f t="shared" si="2"/>
        <v>31500</v>
      </c>
      <c r="Z16" s="288"/>
      <c r="AA16" s="293"/>
      <c r="AB16" s="293">
        <v>4800</v>
      </c>
      <c r="AC16" s="296">
        <f>2400+18625</f>
        <v>21025</v>
      </c>
      <c r="AD16" s="285">
        <f t="shared" si="3"/>
        <v>25825</v>
      </c>
      <c r="AE16" s="288"/>
      <c r="AF16" s="293">
        <v>27700</v>
      </c>
      <c r="AG16" s="293">
        <v>4200</v>
      </c>
      <c r="AH16" s="285">
        <f t="shared" si="4"/>
        <v>31900</v>
      </c>
      <c r="AI16" s="288"/>
      <c r="AJ16" s="293">
        <v>9700</v>
      </c>
      <c r="AK16" s="293">
        <v>16900</v>
      </c>
      <c r="AL16" s="285">
        <f t="shared" si="5"/>
        <v>26600</v>
      </c>
      <c r="AM16" s="288"/>
      <c r="AN16" s="293">
        <v>4800</v>
      </c>
      <c r="AO16" s="287">
        <v>2400</v>
      </c>
      <c r="AP16" s="285">
        <f t="shared" si="6"/>
        <v>7200</v>
      </c>
      <c r="AQ16" s="288">
        <f>+C16+D16+O16+S16+Y16+AD16+AH16+AL16+AP16</f>
        <v>350475</v>
      </c>
    </row>
    <row r="17" spans="1:43" s="294" customFormat="1" x14ac:dyDescent="0.35">
      <c r="A17" s="290" t="s">
        <v>171</v>
      </c>
      <c r="B17" s="291" t="s">
        <v>172</v>
      </c>
      <c r="C17" s="292">
        <v>78898.086688311683</v>
      </c>
      <c r="D17" s="292">
        <v>15825.686688311689</v>
      </c>
      <c r="E17" s="293">
        <v>90936.81558441557</v>
      </c>
      <c r="F17" s="293">
        <v>43835.373376623378</v>
      </c>
      <c r="G17" s="293">
        <v>178876.87337662338</v>
      </c>
      <c r="H17" s="293">
        <v>5475.2288961038957</v>
      </c>
      <c r="I17" s="293">
        <v>2153568.6733766231</v>
      </c>
      <c r="J17" s="293">
        <v>210087.76785714284</v>
      </c>
      <c r="K17" s="293">
        <v>22721.915584415583</v>
      </c>
      <c r="L17" s="293">
        <v>51420.602272727272</v>
      </c>
      <c r="M17" s="293">
        <v>16378.728896103896</v>
      </c>
      <c r="N17" s="293">
        <v>118705.18668831169</v>
      </c>
      <c r="O17" s="285">
        <v>2892007.1659090905</v>
      </c>
      <c r="P17" s="288"/>
      <c r="Q17" s="287">
        <v>262764.60227272729</v>
      </c>
      <c r="R17" s="287">
        <v>99308.102272727265</v>
      </c>
      <c r="S17" s="285">
        <f t="shared" si="1"/>
        <v>362072.70454545459</v>
      </c>
      <c r="T17" s="295"/>
      <c r="U17" s="293">
        <v>93633.436688311689</v>
      </c>
      <c r="V17" s="293">
        <v>76071.686688311689</v>
      </c>
      <c r="W17" s="293">
        <v>89409.231168831175</v>
      </c>
      <c r="X17" s="293">
        <v>307763.56558441563</v>
      </c>
      <c r="Y17" s="285">
        <v>566877.92012987018</v>
      </c>
      <c r="Z17" s="288"/>
      <c r="AA17" s="293">
        <v>1149253.2733766232</v>
      </c>
      <c r="AB17" s="293">
        <v>69899.915584415576</v>
      </c>
      <c r="AC17" s="293">
        <v>117754.83116883117</v>
      </c>
      <c r="AD17" s="285">
        <v>1336908.0201298699</v>
      </c>
      <c r="AE17" s="288"/>
      <c r="AF17" s="293">
        <v>68161.331168831166</v>
      </c>
      <c r="AG17" s="293">
        <v>117697.56006493507</v>
      </c>
      <c r="AH17" s="285">
        <f t="shared" si="4"/>
        <v>185858.89123376622</v>
      </c>
      <c r="AI17" s="288"/>
      <c r="AJ17" s="293">
        <v>272607.83006493509</v>
      </c>
      <c r="AK17" s="293">
        <v>403859.56006493507</v>
      </c>
      <c r="AL17" s="285">
        <v>676467.39012987015</v>
      </c>
      <c r="AM17" s="288"/>
      <c r="AN17" s="293">
        <v>81236.331168831166</v>
      </c>
      <c r="AO17" s="293">
        <v>348631.62337662338</v>
      </c>
      <c r="AP17" s="285">
        <v>429867.95454545453</v>
      </c>
      <c r="AQ17" s="288">
        <f>+C17+D17+O17+S17+Y17+AD17+AH17+AL17+AP17</f>
        <v>6544783.8199999984</v>
      </c>
    </row>
    <row r="18" spans="1:43" s="299" customFormat="1" x14ac:dyDescent="0.35">
      <c r="A18" s="297" t="s">
        <v>173</v>
      </c>
      <c r="B18" s="298" t="s">
        <v>174</v>
      </c>
      <c r="C18" s="292">
        <v>5178.4399999999996</v>
      </c>
      <c r="D18" s="292"/>
      <c r="E18" s="293">
        <v>10900</v>
      </c>
      <c r="F18" s="293"/>
      <c r="G18" s="293">
        <v>135694.56</v>
      </c>
      <c r="H18" s="293"/>
      <c r="I18" s="293">
        <v>6766.39</v>
      </c>
      <c r="J18" s="293"/>
      <c r="K18" s="293"/>
      <c r="L18" s="293">
        <v>69893.64</v>
      </c>
      <c r="M18" s="293"/>
      <c r="N18" s="293">
        <v>14365.83</v>
      </c>
      <c r="O18" s="285">
        <f t="shared" si="0"/>
        <v>237620.42</v>
      </c>
      <c r="P18" s="288"/>
      <c r="Q18" s="287"/>
      <c r="R18" s="287"/>
      <c r="S18" s="285">
        <f t="shared" si="1"/>
        <v>0</v>
      </c>
      <c r="T18" s="295"/>
      <c r="U18" s="293">
        <v>17707.98</v>
      </c>
      <c r="V18" s="293"/>
      <c r="W18" s="293">
        <v>11850.16</v>
      </c>
      <c r="X18" s="293"/>
      <c r="Y18" s="285">
        <f t="shared" si="2"/>
        <v>29558.14</v>
      </c>
      <c r="Z18" s="288"/>
      <c r="AA18" s="293">
        <v>382809.28</v>
      </c>
      <c r="AB18" s="293"/>
      <c r="AC18" s="293">
        <v>34964.29</v>
      </c>
      <c r="AD18" s="285">
        <f t="shared" si="3"/>
        <v>417773.57</v>
      </c>
      <c r="AE18" s="288"/>
      <c r="AF18" s="293"/>
      <c r="AG18" s="293"/>
      <c r="AH18" s="285">
        <f t="shared" si="4"/>
        <v>0</v>
      </c>
      <c r="AI18" s="288"/>
      <c r="AJ18" s="293"/>
      <c r="AK18" s="293">
        <v>161762.5</v>
      </c>
      <c r="AL18" s="285">
        <f t="shared" si="5"/>
        <v>161762.5</v>
      </c>
      <c r="AM18" s="288"/>
      <c r="AN18" s="293">
        <v>198739.98</v>
      </c>
      <c r="AO18" s="293">
        <v>103437.1</v>
      </c>
      <c r="AP18" s="285">
        <f>SUM(AM18:AO18)</f>
        <v>302177.08</v>
      </c>
      <c r="AQ18" s="288">
        <f t="shared" si="7"/>
        <v>1154070.1500000001</v>
      </c>
    </row>
    <row r="19" spans="1:43" s="294" customFormat="1" x14ac:dyDescent="0.35">
      <c r="A19" s="290">
        <v>5101030207</v>
      </c>
      <c r="B19" s="291" t="s">
        <v>176</v>
      </c>
      <c r="C19" s="292"/>
      <c r="D19" s="292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85">
        <v>0</v>
      </c>
      <c r="P19" s="288">
        <v>0</v>
      </c>
      <c r="Q19" s="293"/>
      <c r="R19" s="293">
        <v>256000</v>
      </c>
      <c r="S19" s="285">
        <v>256000</v>
      </c>
      <c r="T19" s="295">
        <v>0</v>
      </c>
      <c r="U19" s="293"/>
      <c r="V19" s="293"/>
      <c r="W19" s="293"/>
      <c r="X19" s="287"/>
      <c r="Y19" s="285">
        <v>0</v>
      </c>
      <c r="Z19" s="288">
        <v>0</v>
      </c>
      <c r="AA19" s="293"/>
      <c r="AB19" s="293"/>
      <c r="AC19" s="293"/>
      <c r="AD19" s="285">
        <v>0</v>
      </c>
      <c r="AE19" s="288">
        <v>0</v>
      </c>
      <c r="AF19" s="293"/>
      <c r="AG19" s="293"/>
      <c r="AH19" s="285">
        <v>0</v>
      </c>
      <c r="AI19" s="288">
        <v>0</v>
      </c>
      <c r="AJ19" s="293"/>
      <c r="AK19" s="293">
        <v>272000</v>
      </c>
      <c r="AL19" s="285">
        <v>272000</v>
      </c>
      <c r="AM19" s="288">
        <v>0</v>
      </c>
      <c r="AN19" s="293"/>
      <c r="AO19" s="287"/>
      <c r="AP19" s="285">
        <v>0</v>
      </c>
      <c r="AQ19" s="288">
        <v>528000</v>
      </c>
    </row>
    <row r="20" spans="1:43" s="294" customFormat="1" x14ac:dyDescent="0.35">
      <c r="A20" s="290">
        <v>5101030208</v>
      </c>
      <c r="B20" s="291" t="s">
        <v>366</v>
      </c>
      <c r="C20" s="292"/>
      <c r="D20" s="292"/>
      <c r="E20" s="293"/>
      <c r="F20" s="293">
        <v>6815</v>
      </c>
      <c r="G20" s="293"/>
      <c r="H20" s="293"/>
      <c r="I20" s="293"/>
      <c r="J20" s="293"/>
      <c r="K20" s="293"/>
      <c r="L20" s="293"/>
      <c r="M20" s="293"/>
      <c r="N20" s="293"/>
      <c r="O20" s="285">
        <f t="shared" si="0"/>
        <v>6815</v>
      </c>
      <c r="P20" s="288"/>
      <c r="Q20" s="293"/>
      <c r="R20" s="293">
        <v>86566.62</v>
      </c>
      <c r="S20" s="285">
        <f t="shared" si="1"/>
        <v>86566.62</v>
      </c>
      <c r="T20" s="295"/>
      <c r="U20" s="293"/>
      <c r="V20" s="293"/>
      <c r="W20" s="293"/>
      <c r="X20" s="287"/>
      <c r="Y20" s="285">
        <f t="shared" si="2"/>
        <v>0</v>
      </c>
      <c r="Z20" s="288"/>
      <c r="AA20" s="293"/>
      <c r="AB20" s="293"/>
      <c r="AC20" s="293"/>
      <c r="AD20" s="285">
        <f t="shared" si="3"/>
        <v>0</v>
      </c>
      <c r="AE20" s="288"/>
      <c r="AF20" s="293"/>
      <c r="AG20" s="293"/>
      <c r="AH20" s="285">
        <f t="shared" si="4"/>
        <v>0</v>
      </c>
      <c r="AI20" s="288"/>
      <c r="AJ20" s="293"/>
      <c r="AK20" s="293"/>
      <c r="AL20" s="285">
        <f t="shared" si="5"/>
        <v>0</v>
      </c>
      <c r="AM20" s="288"/>
      <c r="AN20" s="293"/>
      <c r="AO20" s="287"/>
      <c r="AP20" s="285">
        <f t="shared" si="6"/>
        <v>0</v>
      </c>
      <c r="AQ20" s="288">
        <f t="shared" si="7"/>
        <v>93381.62</v>
      </c>
    </row>
    <row r="21" spans="1:43" s="294" customFormat="1" ht="23.25" customHeight="1" x14ac:dyDescent="0.35">
      <c r="A21" s="290" t="s">
        <v>179</v>
      </c>
      <c r="B21" s="291" t="s">
        <v>180</v>
      </c>
      <c r="C21" s="292">
        <v>4900</v>
      </c>
      <c r="D21" s="292"/>
      <c r="E21" s="293">
        <v>6800</v>
      </c>
      <c r="F21" s="293"/>
      <c r="G21" s="293"/>
      <c r="H21" s="293">
        <v>827672</v>
      </c>
      <c r="I21" s="293"/>
      <c r="J21" s="293">
        <v>153800</v>
      </c>
      <c r="K21" s="293"/>
      <c r="L21" s="293"/>
      <c r="M21" s="293"/>
      <c r="N21" s="293">
        <v>3280</v>
      </c>
      <c r="O21" s="285">
        <v>991552</v>
      </c>
      <c r="P21" s="288"/>
      <c r="Q21" s="293"/>
      <c r="R21" s="293">
        <v>10000</v>
      </c>
      <c r="S21" s="285">
        <v>10000</v>
      </c>
      <c r="T21" s="295"/>
      <c r="U21" s="293"/>
      <c r="V21" s="293"/>
      <c r="W21" s="293">
        <v>173000</v>
      </c>
      <c r="X21" s="287"/>
      <c r="Y21" s="285">
        <v>173000</v>
      </c>
      <c r="Z21" s="288"/>
      <c r="AA21" s="293"/>
      <c r="AB21" s="293"/>
      <c r="AC21" s="293"/>
      <c r="AD21" s="285"/>
      <c r="AE21" s="288"/>
      <c r="AF21" s="293"/>
      <c r="AG21" s="293"/>
      <c r="AH21" s="285"/>
      <c r="AI21" s="288"/>
      <c r="AJ21" s="293"/>
      <c r="AK21" s="296">
        <v>25000</v>
      </c>
      <c r="AL21" s="285">
        <v>25000</v>
      </c>
      <c r="AM21" s="288"/>
      <c r="AN21" s="293"/>
      <c r="AO21" s="287"/>
      <c r="AP21" s="285">
        <v>0</v>
      </c>
      <c r="AQ21" s="288">
        <v>1204452</v>
      </c>
    </row>
    <row r="22" spans="1:43" s="294" customFormat="1" x14ac:dyDescent="0.35">
      <c r="A22" s="290">
        <v>5102020199</v>
      </c>
      <c r="B22" s="291" t="s">
        <v>182</v>
      </c>
      <c r="C22" s="292"/>
      <c r="D22" s="292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85">
        <f t="shared" si="0"/>
        <v>0</v>
      </c>
      <c r="P22" s="288"/>
      <c r="Q22" s="293"/>
      <c r="R22" s="293">
        <v>275000</v>
      </c>
      <c r="S22" s="285">
        <f t="shared" si="1"/>
        <v>275000</v>
      </c>
      <c r="T22" s="295"/>
      <c r="U22" s="293"/>
      <c r="V22" s="293">
        <v>3000</v>
      </c>
      <c r="W22" s="293"/>
      <c r="X22" s="287"/>
      <c r="Y22" s="285">
        <f t="shared" si="2"/>
        <v>3000</v>
      </c>
      <c r="Z22" s="288"/>
      <c r="AA22" s="293"/>
      <c r="AB22" s="293"/>
      <c r="AC22" s="293"/>
      <c r="AD22" s="285">
        <f t="shared" si="3"/>
        <v>0</v>
      </c>
      <c r="AE22" s="288"/>
      <c r="AF22" s="293"/>
      <c r="AG22" s="293">
        <v>3000</v>
      </c>
      <c r="AH22" s="285">
        <f t="shared" si="4"/>
        <v>3000</v>
      </c>
      <c r="AI22" s="288"/>
      <c r="AJ22" s="293"/>
      <c r="AK22" s="296">
        <v>30000</v>
      </c>
      <c r="AL22" s="285">
        <f t="shared" si="5"/>
        <v>30000</v>
      </c>
      <c r="AM22" s="288"/>
      <c r="AN22" s="293">
        <v>3000</v>
      </c>
      <c r="AO22" s="287"/>
      <c r="AP22" s="285">
        <f t="shared" si="6"/>
        <v>3000</v>
      </c>
      <c r="AQ22" s="288">
        <f t="shared" si="7"/>
        <v>314000</v>
      </c>
    </row>
    <row r="23" spans="1:43" s="294" customFormat="1" x14ac:dyDescent="0.35">
      <c r="A23" s="290">
        <v>5102030199</v>
      </c>
      <c r="B23" s="291" t="s">
        <v>184</v>
      </c>
      <c r="C23" s="292"/>
      <c r="D23" s="292"/>
      <c r="E23" s="293"/>
      <c r="F23" s="293"/>
      <c r="G23" s="293"/>
      <c r="H23" s="293"/>
      <c r="I23" s="293"/>
      <c r="J23" s="293"/>
      <c r="K23" s="293">
        <f>11963+622500+260000</f>
        <v>894463</v>
      </c>
      <c r="L23" s="293"/>
      <c r="M23" s="293"/>
      <c r="N23" s="293"/>
      <c r="O23" s="285">
        <f t="shared" si="0"/>
        <v>894463</v>
      </c>
      <c r="P23" s="287">
        <f>59400+345200.98</f>
        <v>404600.98</v>
      </c>
      <c r="Q23" s="293"/>
      <c r="R23" s="293"/>
      <c r="S23" s="285">
        <f t="shared" si="1"/>
        <v>404600.98</v>
      </c>
      <c r="T23" s="295"/>
      <c r="U23" s="293"/>
      <c r="V23" s="293"/>
      <c r="W23" s="293"/>
      <c r="X23" s="287"/>
      <c r="Y23" s="285"/>
      <c r="Z23" s="288"/>
      <c r="AA23" s="293"/>
      <c r="AB23" s="293"/>
      <c r="AC23" s="293"/>
      <c r="AD23" s="285"/>
      <c r="AE23" s="288"/>
      <c r="AF23" s="293"/>
      <c r="AG23" s="293"/>
      <c r="AH23" s="285"/>
      <c r="AI23" s="288"/>
      <c r="AJ23" s="293"/>
      <c r="AK23" s="293"/>
      <c r="AL23" s="285"/>
      <c r="AM23" s="288"/>
      <c r="AN23" s="293"/>
      <c r="AO23" s="287"/>
      <c r="AP23" s="285"/>
      <c r="AQ23" s="288">
        <f t="shared" si="7"/>
        <v>1299063.98</v>
      </c>
    </row>
    <row r="24" spans="1:43" s="294" customFormat="1" x14ac:dyDescent="0.35">
      <c r="A24" s="290">
        <v>5103010102</v>
      </c>
      <c r="B24" s="291" t="s">
        <v>186</v>
      </c>
      <c r="C24" s="292"/>
      <c r="D24" s="292"/>
      <c r="E24" s="293"/>
      <c r="F24" s="293"/>
      <c r="G24" s="293"/>
      <c r="H24" s="293"/>
      <c r="I24" s="293">
        <v>2460</v>
      </c>
      <c r="J24" s="293">
        <v>8110</v>
      </c>
      <c r="K24" s="293"/>
      <c r="L24" s="293"/>
      <c r="M24" s="293"/>
      <c r="N24" s="293"/>
      <c r="O24" s="285">
        <v>10570</v>
      </c>
      <c r="P24" s="288"/>
      <c r="Q24" s="293"/>
      <c r="R24" s="293"/>
      <c r="S24" s="285">
        <f t="shared" si="1"/>
        <v>0</v>
      </c>
      <c r="T24" s="295"/>
      <c r="U24" s="293"/>
      <c r="V24" s="293"/>
      <c r="W24" s="293"/>
      <c r="X24" s="287"/>
      <c r="Y24" s="285"/>
      <c r="Z24" s="288"/>
      <c r="AA24" s="293"/>
      <c r="AB24" s="293"/>
      <c r="AC24" s="293">
        <v>2730</v>
      </c>
      <c r="AD24" s="285">
        <v>2730</v>
      </c>
      <c r="AE24" s="288"/>
      <c r="AF24" s="293"/>
      <c r="AG24" s="293">
        <v>240</v>
      </c>
      <c r="AH24" s="285">
        <v>240</v>
      </c>
      <c r="AI24" s="288"/>
      <c r="AJ24" s="293">
        <v>6120</v>
      </c>
      <c r="AK24" s="293">
        <v>8280</v>
      </c>
      <c r="AL24" s="285">
        <v>14400</v>
      </c>
      <c r="AM24" s="288"/>
      <c r="AN24" s="293"/>
      <c r="AO24" s="287">
        <v>800</v>
      </c>
      <c r="AP24" s="285">
        <v>800</v>
      </c>
      <c r="AQ24" s="288">
        <f t="shared" si="7"/>
        <v>28740</v>
      </c>
    </row>
    <row r="25" spans="1:43" s="294" customFormat="1" x14ac:dyDescent="0.35">
      <c r="A25" s="290" t="s">
        <v>187</v>
      </c>
      <c r="B25" s="291" t="s">
        <v>188</v>
      </c>
      <c r="C25" s="292"/>
      <c r="D25" s="292"/>
      <c r="E25" s="293"/>
      <c r="F25" s="293"/>
      <c r="G25" s="293"/>
      <c r="H25" s="293"/>
      <c r="I25" s="293">
        <v>8900</v>
      </c>
      <c r="J25" s="293">
        <v>40590</v>
      </c>
      <c r="K25" s="293"/>
      <c r="L25" s="293"/>
      <c r="M25" s="293"/>
      <c r="N25" s="293"/>
      <c r="O25" s="285">
        <v>49490</v>
      </c>
      <c r="P25" s="288"/>
      <c r="Q25" s="293"/>
      <c r="R25" s="293"/>
      <c r="S25" s="285">
        <v>0</v>
      </c>
      <c r="T25" s="295"/>
      <c r="U25" s="293"/>
      <c r="V25" s="293"/>
      <c r="W25" s="293"/>
      <c r="X25" s="287"/>
      <c r="Y25" s="285"/>
      <c r="Z25" s="288"/>
      <c r="AA25" s="293"/>
      <c r="AB25" s="293"/>
      <c r="AC25" s="293">
        <v>7200</v>
      </c>
      <c r="AD25" s="285">
        <v>7200</v>
      </c>
      <c r="AE25" s="288"/>
      <c r="AF25" s="293"/>
      <c r="AG25" s="293"/>
      <c r="AH25" s="285"/>
      <c r="AI25" s="288"/>
      <c r="AJ25" s="293">
        <v>9600</v>
      </c>
      <c r="AK25" s="293">
        <v>18400</v>
      </c>
      <c r="AL25" s="285">
        <v>28000</v>
      </c>
      <c r="AM25" s="288"/>
      <c r="AN25" s="293"/>
      <c r="AO25" s="287"/>
      <c r="AP25" s="285">
        <v>0</v>
      </c>
      <c r="AQ25" s="288">
        <v>84690</v>
      </c>
    </row>
    <row r="26" spans="1:43" s="294" customFormat="1" x14ac:dyDescent="0.35">
      <c r="A26" s="290" t="s">
        <v>189</v>
      </c>
      <c r="B26" s="291" t="s">
        <v>190</v>
      </c>
      <c r="C26" s="292">
        <v>600</v>
      </c>
      <c r="D26" s="292">
        <v>1840</v>
      </c>
      <c r="E26" s="293"/>
      <c r="F26" s="293"/>
      <c r="G26" s="293"/>
      <c r="H26" s="293"/>
      <c r="I26" s="293">
        <v>5190</v>
      </c>
      <c r="J26" s="293">
        <v>80150</v>
      </c>
      <c r="K26" s="293"/>
      <c r="L26" s="293"/>
      <c r="M26" s="293"/>
      <c r="N26" s="293"/>
      <c r="O26" s="285">
        <v>85340</v>
      </c>
      <c r="P26" s="288"/>
      <c r="Q26" s="293">
        <v>9800</v>
      </c>
      <c r="R26" s="293">
        <v>10900</v>
      </c>
      <c r="S26" s="285">
        <v>20700</v>
      </c>
      <c r="T26" s="295"/>
      <c r="U26" s="293"/>
      <c r="V26" s="293">
        <v>800</v>
      </c>
      <c r="W26" s="293">
        <v>4449</v>
      </c>
      <c r="X26" s="287">
        <v>13894</v>
      </c>
      <c r="Y26" s="285">
        <v>19143</v>
      </c>
      <c r="Z26" s="288"/>
      <c r="AA26" s="293">
        <v>500</v>
      </c>
      <c r="AB26" s="293">
        <v>750</v>
      </c>
      <c r="AC26" s="293">
        <v>26725</v>
      </c>
      <c r="AD26" s="285">
        <v>27975</v>
      </c>
      <c r="AE26" s="288"/>
      <c r="AF26" s="293">
        <v>2990</v>
      </c>
      <c r="AG26" s="293">
        <v>84035</v>
      </c>
      <c r="AH26" s="285">
        <v>87025</v>
      </c>
      <c r="AI26" s="288"/>
      <c r="AJ26" s="293">
        <v>27094.400000000001</v>
      </c>
      <c r="AK26" s="293">
        <v>48863.1</v>
      </c>
      <c r="AL26" s="285">
        <v>75957.5</v>
      </c>
      <c r="AM26" s="288"/>
      <c r="AN26" s="293">
        <v>1000</v>
      </c>
      <c r="AO26" s="287">
        <v>860</v>
      </c>
      <c r="AP26" s="285">
        <v>1860</v>
      </c>
      <c r="AQ26" s="288">
        <v>320440.5</v>
      </c>
    </row>
    <row r="27" spans="1:43" s="294" customFormat="1" x14ac:dyDescent="0.35">
      <c r="A27" s="290">
        <v>5103020199</v>
      </c>
      <c r="B27" s="291" t="s">
        <v>367</v>
      </c>
      <c r="C27" s="292"/>
      <c r="D27" s="292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85">
        <f t="shared" si="0"/>
        <v>0</v>
      </c>
      <c r="P27" s="288"/>
      <c r="Q27" s="293"/>
      <c r="R27" s="293"/>
      <c r="S27" s="285">
        <f t="shared" si="1"/>
        <v>0</v>
      </c>
      <c r="T27" s="295"/>
      <c r="U27" s="293"/>
      <c r="V27" s="293"/>
      <c r="W27" s="293"/>
      <c r="X27" s="287"/>
      <c r="Y27" s="285">
        <f t="shared" si="2"/>
        <v>0</v>
      </c>
      <c r="Z27" s="288"/>
      <c r="AA27" s="293"/>
      <c r="AB27" s="293"/>
      <c r="AC27" s="293"/>
      <c r="AD27" s="285">
        <f t="shared" si="3"/>
        <v>0</v>
      </c>
      <c r="AE27" s="288"/>
      <c r="AF27" s="293">
        <v>1000</v>
      </c>
      <c r="AG27" s="293"/>
      <c r="AH27" s="285">
        <f t="shared" si="4"/>
        <v>1000</v>
      </c>
      <c r="AI27" s="288"/>
      <c r="AJ27" s="293"/>
      <c r="AK27" s="293"/>
      <c r="AL27" s="285">
        <f t="shared" si="5"/>
        <v>0</v>
      </c>
      <c r="AM27" s="288"/>
      <c r="AN27" s="293"/>
      <c r="AO27" s="287"/>
      <c r="AP27" s="285">
        <f t="shared" si="6"/>
        <v>0</v>
      </c>
      <c r="AQ27" s="288">
        <f t="shared" si="7"/>
        <v>1000</v>
      </c>
    </row>
    <row r="28" spans="1:43" s="294" customFormat="1" x14ac:dyDescent="0.35">
      <c r="A28" s="290" t="s">
        <v>193</v>
      </c>
      <c r="B28" s="291" t="s">
        <v>194</v>
      </c>
      <c r="C28" s="292">
        <f>253693.48*C1/154+47104.35</f>
        <v>52046.430779220776</v>
      </c>
      <c r="D28" s="292">
        <f>253693.48*D1/154+27564.81</f>
        <v>32506.890779220783</v>
      </c>
      <c r="E28" s="293">
        <f>253693.48*E1/154+88951.31</f>
        <v>95540.75103896104</v>
      </c>
      <c r="F28" s="293">
        <f>253693.48*F1/154+99412.53</f>
        <v>109296.69155844155</v>
      </c>
      <c r="G28" s="293">
        <f>253693.48*G1/154+187909.9</f>
        <v>197794.06155844155</v>
      </c>
      <c r="H28" s="293">
        <f>253693.48*H1/154+20489.33</f>
        <v>22136.690259740262</v>
      </c>
      <c r="I28" s="293">
        <f>253693.48*I1/154+19641.66</f>
        <v>29525.821558441559</v>
      </c>
      <c r="J28" s="293">
        <f>253693.48*J1/154+54628.85</f>
        <v>72749.812857142853</v>
      </c>
      <c r="K28" s="293">
        <f>253693.48*K1/154+135278.38</f>
        <v>141867.82103896103</v>
      </c>
      <c r="L28" s="293">
        <f>253693.48*L1/154+13400</f>
        <v>24931.52181818182</v>
      </c>
      <c r="M28" s="293">
        <f>253693.48*M1/154+42665.77</f>
        <v>44313.130259740254</v>
      </c>
      <c r="N28" s="293">
        <f>253693.48*N1/154+9951.55</f>
        <v>14893.630779220779</v>
      </c>
      <c r="O28" s="285">
        <f t="shared" si="0"/>
        <v>753049.93272727274</v>
      </c>
      <c r="P28" s="288"/>
      <c r="Q28" s="293">
        <f>253693.48*Q1/154+94734.09</f>
        <v>106265.61181818182</v>
      </c>
      <c r="R28" s="293">
        <f>253693.48*R1/154+21574.41</f>
        <v>33105.931818181816</v>
      </c>
      <c r="S28" s="285">
        <f t="shared" si="1"/>
        <v>139371.54363636364</v>
      </c>
      <c r="T28" s="288"/>
      <c r="U28" s="293">
        <f>253693.48*U1/154+114112.29</f>
        <v>119054.37077922077</v>
      </c>
      <c r="V28" s="293">
        <f>253693.48*V1/154+4646.47</f>
        <v>9588.5507792207791</v>
      </c>
      <c r="W28" s="293">
        <f>253693.48*W1/154+36218.41</f>
        <v>49397.29207792208</v>
      </c>
      <c r="X28" s="293">
        <f>253693.48*X1/154+47187</f>
        <v>53776.441038961042</v>
      </c>
      <c r="Y28" s="285">
        <f t="shared" si="2"/>
        <v>231816.65467532468</v>
      </c>
      <c r="Z28" s="288"/>
      <c r="AA28" s="293">
        <f>253693.48*AA1/154+149608.48</f>
        <v>159492.64155844157</v>
      </c>
      <c r="AB28" s="293">
        <f>253693.48*AB1/154+19100</f>
        <v>25689.441038961038</v>
      </c>
      <c r="AC28" s="293">
        <f>253693.48*AC1/154+59240.95</f>
        <v>72419.832077922081</v>
      </c>
      <c r="AD28" s="285">
        <f t="shared" si="3"/>
        <v>257601.91467532469</v>
      </c>
      <c r="AE28" s="288"/>
      <c r="AF28" s="293">
        <f>253693.48*AF1/154+202058.38</f>
        <v>215237.26207792209</v>
      </c>
      <c r="AG28" s="293">
        <f>253693.48*AG1/154+68790.3</f>
        <v>83616.542337662337</v>
      </c>
      <c r="AH28" s="285">
        <f t="shared" si="4"/>
        <v>298853.80441558443</v>
      </c>
      <c r="AI28" s="288"/>
      <c r="AJ28" s="293">
        <f>253693.48*AJ1/154+112142.15</f>
        <v>126968.39233766233</v>
      </c>
      <c r="AK28" s="293">
        <f>253693.48*AK1/154+77108.21</f>
        <v>91934.45233766234</v>
      </c>
      <c r="AL28" s="285">
        <f t="shared" si="5"/>
        <v>218902.84467532468</v>
      </c>
      <c r="AM28" s="288"/>
      <c r="AN28" s="293">
        <f>253693.48*AN1/154+198631.86</f>
        <v>211810.74207792207</v>
      </c>
      <c r="AO28" s="293">
        <f>253693.48*AO1/154+68517.99</f>
        <v>78402.151558441561</v>
      </c>
      <c r="AP28" s="285">
        <f t="shared" si="6"/>
        <v>290212.89363636362</v>
      </c>
      <c r="AQ28" s="288">
        <f t="shared" si="7"/>
        <v>2274362.91</v>
      </c>
    </row>
    <row r="29" spans="1:43" s="294" customFormat="1" x14ac:dyDescent="0.35">
      <c r="A29" s="290" t="s">
        <v>195</v>
      </c>
      <c r="B29" s="291" t="s">
        <v>196</v>
      </c>
      <c r="C29" s="292">
        <v>2660.4438311688314</v>
      </c>
      <c r="D29" s="292">
        <v>2660.4438311688314</v>
      </c>
      <c r="E29" s="293">
        <v>6543.2584415584424</v>
      </c>
      <c r="F29" s="293">
        <v>14950.887662337664</v>
      </c>
      <c r="G29" s="293">
        <v>10563.887662337664</v>
      </c>
      <c r="H29" s="293">
        <v>886.81461038961049</v>
      </c>
      <c r="I29" s="293">
        <v>13131.887662337664</v>
      </c>
      <c r="J29" s="293">
        <v>20395.960714285713</v>
      </c>
      <c r="K29" s="293">
        <v>8110.2584415584424</v>
      </c>
      <c r="L29" s="293">
        <v>239240.05227272728</v>
      </c>
      <c r="M29" s="293">
        <v>10409.814610389611</v>
      </c>
      <c r="N29" s="293">
        <v>7261.4438311688318</v>
      </c>
      <c r="O29" s="285">
        <v>331494.26590909087</v>
      </c>
      <c r="P29" s="288">
        <v>0</v>
      </c>
      <c r="Q29" s="287">
        <v>7812.7022727272733</v>
      </c>
      <c r="R29" s="287">
        <v>8026.7022727272733</v>
      </c>
      <c r="S29" s="285">
        <v>15839.404545454547</v>
      </c>
      <c r="T29" s="288">
        <v>0</v>
      </c>
      <c r="U29" s="293">
        <v>1377469.5738311687</v>
      </c>
      <c r="V29" s="293">
        <v>2660.4438311688314</v>
      </c>
      <c r="W29" s="293">
        <v>10946.516883116885</v>
      </c>
      <c r="X29" s="293">
        <v>7185.2584415584424</v>
      </c>
      <c r="Y29" s="285">
        <v>1398261.7929870128</v>
      </c>
      <c r="Z29" s="288">
        <v>0</v>
      </c>
      <c r="AA29" s="293">
        <v>9707.8876623376636</v>
      </c>
      <c r="AB29" s="293">
        <v>3547.258441558442</v>
      </c>
      <c r="AC29" s="293">
        <v>7094.5168831168839</v>
      </c>
      <c r="AD29" s="285">
        <v>20349.662987012987</v>
      </c>
      <c r="AE29" s="288">
        <v>0</v>
      </c>
      <c r="AF29" s="293">
        <v>14691.516883116885</v>
      </c>
      <c r="AG29" s="293">
        <v>7981.3314935064936</v>
      </c>
      <c r="AH29" s="285">
        <v>22672.848376623377</v>
      </c>
      <c r="AI29" s="288">
        <v>0</v>
      </c>
      <c r="AJ29" s="293">
        <v>20821.331493506492</v>
      </c>
      <c r="AK29" s="293">
        <v>7981.3314935064936</v>
      </c>
      <c r="AL29" s="285">
        <v>28802.662987012987</v>
      </c>
      <c r="AM29" s="288">
        <v>0</v>
      </c>
      <c r="AN29" s="293">
        <v>10090.516883116885</v>
      </c>
      <c r="AO29" s="293">
        <v>9172.8876623376636</v>
      </c>
      <c r="AP29" s="285">
        <v>19263.404545454548</v>
      </c>
      <c r="AQ29" s="288">
        <v>1842004.93</v>
      </c>
    </row>
    <row r="30" spans="1:43" s="294" customFormat="1" x14ac:dyDescent="0.35">
      <c r="A30" s="290" t="s">
        <v>197</v>
      </c>
      <c r="B30" s="291" t="s">
        <v>198</v>
      </c>
      <c r="C30" s="292"/>
      <c r="D30" s="292"/>
      <c r="E30" s="293"/>
      <c r="F30" s="293"/>
      <c r="G30" s="293"/>
      <c r="H30" s="293"/>
      <c r="I30" s="293"/>
      <c r="J30" s="293"/>
      <c r="K30" s="293"/>
      <c r="L30" s="293">
        <v>200123.95</v>
      </c>
      <c r="M30" s="293"/>
      <c r="N30" s="293"/>
      <c r="O30" s="285">
        <f t="shared" si="0"/>
        <v>200123.95</v>
      </c>
      <c r="P30" s="288"/>
      <c r="Q30" s="293"/>
      <c r="R30" s="293"/>
      <c r="S30" s="285">
        <f t="shared" si="1"/>
        <v>0</v>
      </c>
      <c r="T30" s="295"/>
      <c r="U30" s="293"/>
      <c r="V30" s="293"/>
      <c r="W30" s="293"/>
      <c r="X30" s="287"/>
      <c r="Y30" s="285">
        <f t="shared" si="2"/>
        <v>0</v>
      </c>
      <c r="Z30" s="288"/>
      <c r="AA30" s="293"/>
      <c r="AB30" s="293"/>
      <c r="AC30" s="293"/>
      <c r="AD30" s="285">
        <f t="shared" si="3"/>
        <v>0</v>
      </c>
      <c r="AE30" s="288"/>
      <c r="AF30" s="293"/>
      <c r="AG30" s="293"/>
      <c r="AH30" s="285">
        <f t="shared" si="4"/>
        <v>0</v>
      </c>
      <c r="AI30" s="288"/>
      <c r="AJ30" s="293"/>
      <c r="AK30" s="293"/>
      <c r="AL30" s="285">
        <f t="shared" si="5"/>
        <v>0</v>
      </c>
      <c r="AM30" s="288"/>
      <c r="AN30" s="293"/>
      <c r="AO30" s="287"/>
      <c r="AP30" s="285">
        <f t="shared" si="6"/>
        <v>0</v>
      </c>
      <c r="AQ30" s="288">
        <f t="shared" si="7"/>
        <v>200123.95</v>
      </c>
    </row>
    <row r="31" spans="1:43" s="294" customFormat="1" x14ac:dyDescent="0.35">
      <c r="A31" s="290" t="s">
        <v>199</v>
      </c>
      <c r="B31" s="291" t="s">
        <v>200</v>
      </c>
      <c r="C31" s="292">
        <v>212709.44512987015</v>
      </c>
      <c r="D31" s="292">
        <v>2531359.44512987</v>
      </c>
      <c r="E31" s="293">
        <v>262507.96350649348</v>
      </c>
      <c r="F31" s="293">
        <v>99165.490259740269</v>
      </c>
      <c r="G31" s="293">
        <v>233176.89025974026</v>
      </c>
      <c r="H31" s="293">
        <v>16103.148376623376</v>
      </c>
      <c r="I31" s="293">
        <v>261018.89025974026</v>
      </c>
      <c r="J31" s="293">
        <v>177134.63214285712</v>
      </c>
      <c r="K31" s="293">
        <v>4877086.5935064936</v>
      </c>
      <c r="L31" s="293">
        <v>117341.22863636362</v>
      </c>
      <c r="M31" s="293">
        <v>95497.148376623372</v>
      </c>
      <c r="N31" s="293">
        <v>48309.445129870131</v>
      </c>
      <c r="O31" s="285">
        <v>6187341.4304545457</v>
      </c>
      <c r="P31" s="287">
        <v>466000</v>
      </c>
      <c r="Q31" s="293">
        <v>277122.03863636364</v>
      </c>
      <c r="R31" s="293">
        <v>112722.03863636362</v>
      </c>
      <c r="S31" s="285">
        <v>855844.07727272715</v>
      </c>
      <c r="T31" s="293">
        <v>17292380.870000001</v>
      </c>
      <c r="U31" s="293">
        <v>48309.445129870131</v>
      </c>
      <c r="V31" s="293">
        <v>48309.445129870131</v>
      </c>
      <c r="W31" s="293">
        <v>128825.18701298701</v>
      </c>
      <c r="X31" s="293">
        <v>269912.59350649349</v>
      </c>
      <c r="Y31" s="285">
        <v>17787737.540779222</v>
      </c>
      <c r="Z31" s="288">
        <v>0</v>
      </c>
      <c r="AA31" s="293">
        <v>262673.89025974029</v>
      </c>
      <c r="AB31" s="293">
        <v>64412.593506493504</v>
      </c>
      <c r="AC31" s="293">
        <v>262625.18701298698</v>
      </c>
      <c r="AD31" s="285">
        <v>589711.67077922076</v>
      </c>
      <c r="AE31" s="287">
        <v>0</v>
      </c>
      <c r="AF31" s="293">
        <v>293225.18701298698</v>
      </c>
      <c r="AG31" s="293">
        <v>309328.33538961044</v>
      </c>
      <c r="AH31" s="285">
        <v>602553.52240259736</v>
      </c>
      <c r="AI31" s="287">
        <v>1200000</v>
      </c>
      <c r="AJ31" s="293">
        <v>239114.46538961044</v>
      </c>
      <c r="AK31" s="293">
        <v>144928.33538961044</v>
      </c>
      <c r="AL31" s="285">
        <v>1584042.8007792209</v>
      </c>
      <c r="AM31" s="287">
        <v>11082587</v>
      </c>
      <c r="AN31" s="293">
        <v>128825.18701298701</v>
      </c>
      <c r="AO31" s="293">
        <v>219918.89025974026</v>
      </c>
      <c r="AP31" s="285">
        <v>11431331.077272728</v>
      </c>
      <c r="AQ31" s="288">
        <v>41782631.009999998</v>
      </c>
    </row>
    <row r="32" spans="1:43" s="294" customFormat="1" x14ac:dyDescent="0.35">
      <c r="A32" s="290">
        <v>5104010113</v>
      </c>
      <c r="B32" s="291" t="s">
        <v>368</v>
      </c>
      <c r="C32" s="292">
        <v>14558.493506493507</v>
      </c>
      <c r="D32" s="292">
        <v>14558.493506493507</v>
      </c>
      <c r="E32" s="293">
        <v>19411.324675324675</v>
      </c>
      <c r="F32" s="293">
        <v>29116.987012987014</v>
      </c>
      <c r="G32" s="293">
        <v>29116.987012987014</v>
      </c>
      <c r="H32" s="293">
        <v>4852.8311688311687</v>
      </c>
      <c r="I32" s="293">
        <v>29116.987012987014</v>
      </c>
      <c r="J32" s="293">
        <v>53381.142857142855</v>
      </c>
      <c r="K32" s="293">
        <v>19411.324675324675</v>
      </c>
      <c r="L32" s="293">
        <v>33969.818181818184</v>
      </c>
      <c r="M32" s="293">
        <v>4852.8311688311687</v>
      </c>
      <c r="N32" s="293">
        <v>14558.493506493507</v>
      </c>
      <c r="O32" s="285">
        <v>237788.72727272726</v>
      </c>
      <c r="P32" s="288">
        <v>0</v>
      </c>
      <c r="Q32" s="293">
        <v>33969.818181818184</v>
      </c>
      <c r="R32" s="293">
        <v>33969.818181818184</v>
      </c>
      <c r="S32" s="285">
        <v>67939.636363636368</v>
      </c>
      <c r="T32" s="293">
        <v>0</v>
      </c>
      <c r="U32" s="293">
        <v>14558.493506493507</v>
      </c>
      <c r="V32" s="293">
        <v>14558.493506493507</v>
      </c>
      <c r="W32" s="293">
        <v>38822.64935064935</v>
      </c>
      <c r="X32" s="293">
        <v>19411.324675324675</v>
      </c>
      <c r="Y32" s="285">
        <v>87350.961038961046</v>
      </c>
      <c r="Z32" s="288">
        <v>0</v>
      </c>
      <c r="AA32" s="293">
        <v>29116.987012987014</v>
      </c>
      <c r="AB32" s="293">
        <v>19411.324675324675</v>
      </c>
      <c r="AC32" s="293">
        <v>38822.64935064935</v>
      </c>
      <c r="AD32" s="285">
        <v>87350.961038961046</v>
      </c>
      <c r="AE32" s="288">
        <v>0</v>
      </c>
      <c r="AF32" s="293">
        <v>38822.64935064935</v>
      </c>
      <c r="AG32" s="293">
        <v>43675.480519480523</v>
      </c>
      <c r="AH32" s="285">
        <v>82498.129870129866</v>
      </c>
      <c r="AI32" s="288">
        <v>0</v>
      </c>
      <c r="AJ32" s="293">
        <v>43675.480519480523</v>
      </c>
      <c r="AK32" s="293">
        <v>43675.480519480523</v>
      </c>
      <c r="AL32" s="285">
        <v>87350.961038961046</v>
      </c>
      <c r="AM32" s="287">
        <v>1560000</v>
      </c>
      <c r="AN32" s="293">
        <v>38822.64935064935</v>
      </c>
      <c r="AO32" s="293">
        <v>29116.987012987014</v>
      </c>
      <c r="AP32" s="285">
        <f>SUM(AM32:AO32)</f>
        <v>1627939.6363636365</v>
      </c>
      <c r="AQ32" s="288">
        <f t="shared" si="7"/>
        <v>2307336</v>
      </c>
    </row>
    <row r="33" spans="1:43" s="294" customFormat="1" x14ac:dyDescent="0.35">
      <c r="A33" s="290" t="s">
        <v>203</v>
      </c>
      <c r="B33" s="291" t="s">
        <v>204</v>
      </c>
      <c r="C33" s="292"/>
      <c r="D33" s="292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85">
        <f t="shared" si="0"/>
        <v>0</v>
      </c>
      <c r="P33" s="288"/>
      <c r="Q33" s="296">
        <f>1000+403</f>
        <v>1403</v>
      </c>
      <c r="R33" s="296">
        <f>1000+1000</f>
        <v>2000</v>
      </c>
      <c r="S33" s="285">
        <f t="shared" si="1"/>
        <v>3403</v>
      </c>
      <c r="T33" s="295"/>
      <c r="U33" s="293"/>
      <c r="V33" s="296">
        <f>1000+1000</f>
        <v>2000</v>
      </c>
      <c r="W33" s="293"/>
      <c r="X33" s="287"/>
      <c r="Y33" s="285">
        <f t="shared" si="2"/>
        <v>2000</v>
      </c>
      <c r="Z33" s="288"/>
      <c r="AA33" s="293"/>
      <c r="AB33" s="293"/>
      <c r="AC33" s="293"/>
      <c r="AD33" s="285">
        <f t="shared" si="3"/>
        <v>0</v>
      </c>
      <c r="AE33" s="288"/>
      <c r="AF33" s="296">
        <f>1000+1000</f>
        <v>2000</v>
      </c>
      <c r="AG33" s="296">
        <f>1000+1000</f>
        <v>2000</v>
      </c>
      <c r="AH33" s="285">
        <f t="shared" si="4"/>
        <v>4000</v>
      </c>
      <c r="AI33" s="288"/>
      <c r="AJ33" s="293"/>
      <c r="AK33" s="293"/>
      <c r="AL33" s="285">
        <f t="shared" si="5"/>
        <v>0</v>
      </c>
      <c r="AM33" s="288"/>
      <c r="AN33" s="293">
        <v>4000</v>
      </c>
      <c r="AO33" s="287"/>
      <c r="AP33" s="285">
        <f t="shared" si="6"/>
        <v>4000</v>
      </c>
      <c r="AQ33" s="288">
        <f t="shared" si="7"/>
        <v>13403</v>
      </c>
    </row>
    <row r="34" spans="1:43" s="294" customFormat="1" x14ac:dyDescent="0.35">
      <c r="A34" s="290" t="s">
        <v>205</v>
      </c>
      <c r="B34" s="291" t="s">
        <v>206</v>
      </c>
      <c r="C34" s="292">
        <f>2761538.63*C1/154</f>
        <v>53796.207077922074</v>
      </c>
      <c r="D34" s="292">
        <f>2761538.63*D1/154</f>
        <v>53796.207077922074</v>
      </c>
      <c r="E34" s="293">
        <f>2761538.63*E1/154</f>
        <v>71728.276103896103</v>
      </c>
      <c r="F34" s="293">
        <f t="shared" ref="F34:N34" si="8">2761538.63*F1/154</f>
        <v>107592.41415584415</v>
      </c>
      <c r="G34" s="293">
        <f t="shared" si="8"/>
        <v>107592.41415584415</v>
      </c>
      <c r="H34" s="293">
        <f t="shared" si="8"/>
        <v>17932.069025974026</v>
      </c>
      <c r="I34" s="293">
        <f t="shared" si="8"/>
        <v>107592.41415584415</v>
      </c>
      <c r="J34" s="293">
        <f t="shared" si="8"/>
        <v>197252.75928571427</v>
      </c>
      <c r="K34" s="293">
        <f t="shared" si="8"/>
        <v>71728.276103896103</v>
      </c>
      <c r="L34" s="293">
        <f t="shared" si="8"/>
        <v>125524.48318181818</v>
      </c>
      <c r="M34" s="293">
        <f t="shared" si="8"/>
        <v>17932.069025974026</v>
      </c>
      <c r="N34" s="293">
        <f t="shared" si="8"/>
        <v>53796.207077922074</v>
      </c>
      <c r="O34" s="285">
        <f>SUM(E34:N34)</f>
        <v>878671.38227272721</v>
      </c>
      <c r="P34" s="288"/>
      <c r="Q34" s="287">
        <f>2761538.63*Q1/154</f>
        <v>125524.48318181818</v>
      </c>
      <c r="R34" s="287">
        <f>2761538.63*R1/154</f>
        <v>125524.48318181818</v>
      </c>
      <c r="S34" s="285">
        <f>SUM(P34:R34)</f>
        <v>251048.96636363637</v>
      </c>
      <c r="T34" s="295"/>
      <c r="U34" s="293">
        <f>2761538.63*U1/154</f>
        <v>53796.207077922074</v>
      </c>
      <c r="V34" s="293">
        <f>2761538.63*V1/154</f>
        <v>53796.207077922074</v>
      </c>
      <c r="W34" s="293">
        <f>2761538.63*W1/154</f>
        <v>143456.55220779221</v>
      </c>
      <c r="X34" s="293">
        <f>2761538.63*X1/154</f>
        <v>71728.276103896103</v>
      </c>
      <c r="Y34" s="285">
        <f>SUM(T34:X34)</f>
        <v>322777.24246753246</v>
      </c>
      <c r="Z34" s="288"/>
      <c r="AA34" s="293">
        <f>2761538.63*AA1/154</f>
        <v>107592.41415584415</v>
      </c>
      <c r="AB34" s="293">
        <f>2761538.63*AB1/154</f>
        <v>71728.276103896103</v>
      </c>
      <c r="AC34" s="293">
        <f>2761538.63*AC1/154</f>
        <v>143456.55220779221</v>
      </c>
      <c r="AD34" s="285">
        <f t="shared" si="3"/>
        <v>322777.24246753246</v>
      </c>
      <c r="AE34" s="288"/>
      <c r="AF34" s="293">
        <f>2761538.63*AF1/154</f>
        <v>143456.55220779221</v>
      </c>
      <c r="AG34" s="293">
        <f>2761538.63*AG1/154</f>
        <v>161388.62123376623</v>
      </c>
      <c r="AH34" s="285">
        <f>SUM(AE34:AG34)</f>
        <v>304845.17344155844</v>
      </c>
      <c r="AI34" s="288"/>
      <c r="AJ34" s="293">
        <f>2761538.63*AJ1/154</f>
        <v>161388.62123376623</v>
      </c>
      <c r="AK34" s="293">
        <f>2761538.63*AK1/154</f>
        <v>161388.62123376623</v>
      </c>
      <c r="AL34" s="285">
        <f>SUM(AI34:AK34)</f>
        <v>322777.24246753246</v>
      </c>
      <c r="AM34" s="288"/>
      <c r="AN34" s="293">
        <f>2761538.63*AN1/154</f>
        <v>143456.55220779221</v>
      </c>
      <c r="AO34" s="293">
        <f>2761538.63*AO1/154</f>
        <v>107592.41415584415</v>
      </c>
      <c r="AP34" s="285">
        <f>SUM(AM34:AO34)</f>
        <v>251048.96636363637</v>
      </c>
      <c r="AQ34" s="288">
        <f t="shared" si="7"/>
        <v>2761538.63</v>
      </c>
    </row>
    <row r="35" spans="1:43" s="294" customFormat="1" x14ac:dyDescent="0.35">
      <c r="A35" s="290" t="s">
        <v>207</v>
      </c>
      <c r="B35" s="291" t="s">
        <v>208</v>
      </c>
      <c r="C35" s="292">
        <f>50517.94*C1/154</f>
        <v>984.11571428571438</v>
      </c>
      <c r="D35" s="292">
        <f>50517.94*D1/154</f>
        <v>984.11571428571438</v>
      </c>
      <c r="E35" s="293">
        <f>50517.94*E1/154</f>
        <v>1312.1542857142858</v>
      </c>
      <c r="F35" s="293">
        <f t="shared" ref="F35:N35" si="9">50517.94*F1/154</f>
        <v>1968.2314285714288</v>
      </c>
      <c r="G35" s="293">
        <f t="shared" si="9"/>
        <v>1968.2314285714288</v>
      </c>
      <c r="H35" s="293">
        <f t="shared" si="9"/>
        <v>328.03857142857146</v>
      </c>
      <c r="I35" s="293">
        <f t="shared" si="9"/>
        <v>1968.2314285714288</v>
      </c>
      <c r="J35" s="293">
        <f t="shared" si="9"/>
        <v>3608.4242857142863</v>
      </c>
      <c r="K35" s="293">
        <f t="shared" si="9"/>
        <v>1312.1542857142858</v>
      </c>
      <c r="L35" s="293">
        <f t="shared" si="9"/>
        <v>2296.27</v>
      </c>
      <c r="M35" s="293">
        <f t="shared" si="9"/>
        <v>328.03857142857146</v>
      </c>
      <c r="N35" s="293">
        <f t="shared" si="9"/>
        <v>984.11571428571438</v>
      </c>
      <c r="O35" s="285">
        <f t="shared" si="0"/>
        <v>16073.89</v>
      </c>
      <c r="P35" s="288"/>
      <c r="Q35" s="287">
        <f>50517.94*Q1/154</f>
        <v>2296.27</v>
      </c>
      <c r="R35" s="287">
        <f>50517.94*R1/154</f>
        <v>2296.27</v>
      </c>
      <c r="S35" s="285">
        <f t="shared" si="1"/>
        <v>4592.54</v>
      </c>
      <c r="T35" s="295"/>
      <c r="U35" s="293">
        <f>50517.94*U1/154</f>
        <v>984.11571428571438</v>
      </c>
      <c r="V35" s="293">
        <f>50517.94*V1/154</f>
        <v>984.11571428571438</v>
      </c>
      <c r="W35" s="293">
        <f>50517.94*W1/154</f>
        <v>2624.3085714285717</v>
      </c>
      <c r="X35" s="293">
        <f>50517.94*X1/154</f>
        <v>1312.1542857142858</v>
      </c>
      <c r="Y35" s="285">
        <f t="shared" si="2"/>
        <v>5904.6942857142867</v>
      </c>
      <c r="Z35" s="288"/>
      <c r="AA35" s="293">
        <f>50517.94*AA1/154</f>
        <v>1968.2314285714288</v>
      </c>
      <c r="AB35" s="293">
        <f>50517.94*AB1/154</f>
        <v>1312.1542857142858</v>
      </c>
      <c r="AC35" s="293">
        <f>50517.94*AC1/154</f>
        <v>2624.3085714285717</v>
      </c>
      <c r="AD35" s="285">
        <f t="shared" si="3"/>
        <v>5904.6942857142858</v>
      </c>
      <c r="AE35" s="288"/>
      <c r="AF35" s="293">
        <f>50517.94*AF1/154</f>
        <v>2624.3085714285717</v>
      </c>
      <c r="AG35" s="293">
        <f>50517.94*AG1/154</f>
        <v>2952.3471428571429</v>
      </c>
      <c r="AH35" s="285">
        <f t="shared" si="4"/>
        <v>5576.6557142857146</v>
      </c>
      <c r="AI35" s="288"/>
      <c r="AJ35" s="293">
        <f>50517.94*AJ1/154</f>
        <v>2952.3471428571429</v>
      </c>
      <c r="AK35" s="293">
        <f>50517.94*AK1/154</f>
        <v>2952.3471428571429</v>
      </c>
      <c r="AL35" s="285">
        <f t="shared" si="5"/>
        <v>5904.6942857142858</v>
      </c>
      <c r="AM35" s="288"/>
      <c r="AN35" s="293">
        <f>50517.94*AN1/154</f>
        <v>2624.3085714285717</v>
      </c>
      <c r="AO35" s="293">
        <f>50517.94*AO1/154</f>
        <v>1968.2314285714288</v>
      </c>
      <c r="AP35" s="285">
        <f t="shared" si="6"/>
        <v>4592.5400000000009</v>
      </c>
      <c r="AQ35" s="288">
        <f t="shared" si="7"/>
        <v>50517.94</v>
      </c>
    </row>
    <row r="36" spans="1:43" s="294" customFormat="1" ht="25.5" customHeight="1" x14ac:dyDescent="0.35">
      <c r="A36" s="290" t="s">
        <v>209</v>
      </c>
      <c r="B36" s="291" t="s">
        <v>210</v>
      </c>
      <c r="C36" s="292">
        <f>169579.12*C1/154+8988</f>
        <v>12291.48935064935</v>
      </c>
      <c r="D36" s="292">
        <f>169579.12*D1/154+6265.92</f>
        <v>9569.40935064935</v>
      </c>
      <c r="E36" s="293">
        <f t="shared" ref="E36:M36" si="10">169579.12*E1/154</f>
        <v>4404.6524675324672</v>
      </c>
      <c r="F36" s="293">
        <f t="shared" si="10"/>
        <v>6606.9787012987008</v>
      </c>
      <c r="G36" s="293">
        <f t="shared" si="10"/>
        <v>6606.9787012987008</v>
      </c>
      <c r="H36" s="293">
        <f t="shared" si="10"/>
        <v>1101.1631168831168</v>
      </c>
      <c r="I36" s="293">
        <f t="shared" si="10"/>
        <v>6606.9787012987008</v>
      </c>
      <c r="J36" s="293">
        <f>169579.12*J1/154+163321.81+23882.4</f>
        <v>199317.00428571427</v>
      </c>
      <c r="K36" s="293">
        <f t="shared" si="10"/>
        <v>4404.6524675324672</v>
      </c>
      <c r="L36" s="293">
        <f t="shared" si="10"/>
        <v>7708.1418181818171</v>
      </c>
      <c r="M36" s="293">
        <f t="shared" si="10"/>
        <v>1101.1631168831168</v>
      </c>
      <c r="N36" s="293">
        <f>169579.12*N1/154+8988</f>
        <v>12291.48935064935</v>
      </c>
      <c r="O36" s="285">
        <f t="shared" si="0"/>
        <v>250149.2027272727</v>
      </c>
      <c r="P36" s="288"/>
      <c r="Q36" s="287">
        <f>169579.12*Q1/154+23861</f>
        <v>31569.141818181815</v>
      </c>
      <c r="R36" s="287">
        <f>169579.12*R1/154</f>
        <v>7708.1418181818171</v>
      </c>
      <c r="S36" s="285">
        <f>SUM(P36:R36)</f>
        <v>39277.283636363631</v>
      </c>
      <c r="T36" s="295"/>
      <c r="U36" s="293">
        <f>169579.12*U1/154</f>
        <v>3303.4893506493504</v>
      </c>
      <c r="V36" s="293">
        <f>169579.12*V1/154</f>
        <v>3303.4893506493504</v>
      </c>
      <c r="W36" s="293">
        <f>169579.12*W1/154+23882.4</f>
        <v>32691.704935064936</v>
      </c>
      <c r="X36" s="293">
        <f>169579.12*X1/154</f>
        <v>4404.6524675324672</v>
      </c>
      <c r="Y36" s="285">
        <f t="shared" si="2"/>
        <v>43703.336103896108</v>
      </c>
      <c r="Z36" s="288"/>
      <c r="AA36" s="293">
        <f>169579.12*AA1/154+23882.4+8988</f>
        <v>39477.378701298701</v>
      </c>
      <c r="AB36" s="293">
        <f>169579.12*AB1/154</f>
        <v>4404.6524675324672</v>
      </c>
      <c r="AC36" s="293">
        <f>169579.12*AC1/154</f>
        <v>8809.3049350649344</v>
      </c>
      <c r="AD36" s="285">
        <f t="shared" si="3"/>
        <v>52691.336103896101</v>
      </c>
      <c r="AE36" s="288"/>
      <c r="AF36" s="293">
        <f>169579.12*AF1/154</f>
        <v>8809.3049350649344</v>
      </c>
      <c r="AG36" s="293">
        <f>169579.12*AG1/154+23792.4</f>
        <v>33702.868051948055</v>
      </c>
      <c r="AH36" s="285">
        <f t="shared" si="4"/>
        <v>42512.172987012993</v>
      </c>
      <c r="AI36" s="288"/>
      <c r="AJ36" s="293">
        <f>169579.12*AJ1/154</f>
        <v>9910.4680519480517</v>
      </c>
      <c r="AK36" s="293">
        <f>169579.12*AK1/154+23882.4</f>
        <v>33792.868051948055</v>
      </c>
      <c r="AL36" s="285">
        <f t="shared" si="5"/>
        <v>43703.336103896108</v>
      </c>
      <c r="AM36" s="288"/>
      <c r="AN36" s="293">
        <f>169579.12*AN1/154</f>
        <v>8809.3049350649344</v>
      </c>
      <c r="AO36" s="293">
        <f>169579.12*AO1/154+23892.03</f>
        <v>30499.008701298699</v>
      </c>
      <c r="AP36" s="285">
        <f t="shared" si="6"/>
        <v>39308.313636363629</v>
      </c>
      <c r="AQ36" s="288">
        <f t="shared" si="7"/>
        <v>533205.87999999989</v>
      </c>
    </row>
    <row r="37" spans="1:43" s="294" customFormat="1" x14ac:dyDescent="0.35">
      <c r="A37" s="290" t="s">
        <v>211</v>
      </c>
      <c r="B37" s="291" t="s">
        <v>212</v>
      </c>
      <c r="C37" s="292">
        <v>128</v>
      </c>
      <c r="D37" s="292">
        <v>111</v>
      </c>
      <c r="E37" s="293">
        <v>2576</v>
      </c>
      <c r="F37" s="293">
        <v>2578</v>
      </c>
      <c r="G37" s="293">
        <f>12699*G1/7</f>
        <v>10884.857142857143</v>
      </c>
      <c r="H37" s="293">
        <f>12699*H1/7</f>
        <v>1814.1428571428571</v>
      </c>
      <c r="I37" s="293">
        <v>12308</v>
      </c>
      <c r="J37" s="293">
        <v>32</v>
      </c>
      <c r="K37" s="293">
        <v>149212</v>
      </c>
      <c r="L37" s="293"/>
      <c r="M37" s="293"/>
      <c r="N37" s="293">
        <v>2576</v>
      </c>
      <c r="O37" s="285">
        <f t="shared" si="0"/>
        <v>181981</v>
      </c>
      <c r="P37" s="288"/>
      <c r="Q37" s="293">
        <v>8545</v>
      </c>
      <c r="R37" s="293">
        <v>8545</v>
      </c>
      <c r="S37" s="285">
        <f t="shared" si="1"/>
        <v>17090</v>
      </c>
      <c r="T37" s="295"/>
      <c r="U37" s="293">
        <f>60888*U1/18</f>
        <v>10148</v>
      </c>
      <c r="V37" s="293">
        <f>60888*V1/18</f>
        <v>10148</v>
      </c>
      <c r="W37" s="293">
        <f>60888*W1/18</f>
        <v>27061.333333333332</v>
      </c>
      <c r="X37" s="293">
        <f>60888*X1/18</f>
        <v>13530.666666666666</v>
      </c>
      <c r="Y37" s="285">
        <f t="shared" si="2"/>
        <v>60887.999999999993</v>
      </c>
      <c r="Z37" s="288"/>
      <c r="AA37" s="293">
        <f>17060*AA1/18</f>
        <v>5686.666666666667</v>
      </c>
      <c r="AB37" s="293">
        <f>17060*AB1/18</f>
        <v>3791.1111111111113</v>
      </c>
      <c r="AC37" s="293">
        <f>17060*AC1/18</f>
        <v>7582.2222222222226</v>
      </c>
      <c r="AD37" s="285">
        <f t="shared" si="3"/>
        <v>17060</v>
      </c>
      <c r="AE37" s="288"/>
      <c r="AF37" s="293">
        <f>47955*AF1/17</f>
        <v>22567.058823529413</v>
      </c>
      <c r="AG37" s="293">
        <f>47955*AG1/17</f>
        <v>25387.941176470587</v>
      </c>
      <c r="AH37" s="285">
        <f t="shared" si="4"/>
        <v>47955</v>
      </c>
      <c r="AI37" s="288"/>
      <c r="AJ37" s="293">
        <f>47551*AJ1/18</f>
        <v>23775.5</v>
      </c>
      <c r="AK37" s="293">
        <f>47551*AK1/18</f>
        <v>23775.5</v>
      </c>
      <c r="AL37" s="285">
        <f t="shared" si="5"/>
        <v>47551</v>
      </c>
      <c r="AM37" s="288"/>
      <c r="AN37" s="293">
        <f>8125*AN1/14</f>
        <v>4642.8571428571431</v>
      </c>
      <c r="AO37" s="293">
        <f>8125*AO1/14</f>
        <v>3482.1428571428573</v>
      </c>
      <c r="AP37" s="285">
        <f t="shared" si="6"/>
        <v>8125</v>
      </c>
      <c r="AQ37" s="288">
        <f t="shared" si="7"/>
        <v>380889</v>
      </c>
    </row>
    <row r="38" spans="1:43" s="294" customFormat="1" x14ac:dyDescent="0.35">
      <c r="A38" s="290" t="s">
        <v>213</v>
      </c>
      <c r="B38" s="291" t="s">
        <v>214</v>
      </c>
      <c r="C38" s="292"/>
      <c r="D38" s="292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85">
        <f t="shared" si="0"/>
        <v>0</v>
      </c>
      <c r="P38" s="287">
        <v>1650000</v>
      </c>
      <c r="Q38" s="293"/>
      <c r="R38" s="293"/>
      <c r="S38" s="285">
        <f t="shared" si="1"/>
        <v>1650000</v>
      </c>
      <c r="T38" s="293">
        <v>17584120</v>
      </c>
      <c r="U38" s="293"/>
      <c r="V38" s="293"/>
      <c r="W38" s="293"/>
      <c r="X38" s="287"/>
      <c r="Y38" s="285">
        <f t="shared" si="2"/>
        <v>17584120</v>
      </c>
      <c r="Z38" s="287">
        <v>23807600</v>
      </c>
      <c r="AA38" s="293"/>
      <c r="AB38" s="293"/>
      <c r="AC38" s="293"/>
      <c r="AD38" s="285">
        <f t="shared" si="3"/>
        <v>23807600</v>
      </c>
      <c r="AE38" s="287">
        <v>11790197</v>
      </c>
      <c r="AF38" s="293"/>
      <c r="AG38" s="293"/>
      <c r="AH38" s="285">
        <f t="shared" si="4"/>
        <v>11790197</v>
      </c>
      <c r="AI38" s="287">
        <v>12653640</v>
      </c>
      <c r="AJ38" s="293"/>
      <c r="AK38" s="293"/>
      <c r="AL38" s="285">
        <f t="shared" si="5"/>
        <v>12653640</v>
      </c>
      <c r="AM38" s="287">
        <v>3158675</v>
      </c>
      <c r="AN38" s="293"/>
      <c r="AO38" s="287"/>
      <c r="AP38" s="285">
        <f t="shared" si="6"/>
        <v>3158675</v>
      </c>
      <c r="AQ38" s="288">
        <f t="shared" si="7"/>
        <v>70644232</v>
      </c>
    </row>
    <row r="39" spans="1:43" s="294" customFormat="1" x14ac:dyDescent="0.35">
      <c r="A39" s="290" t="s">
        <v>215</v>
      </c>
      <c r="B39" s="291" t="s">
        <v>216</v>
      </c>
      <c r="C39" s="292"/>
      <c r="D39" s="292">
        <v>2140</v>
      </c>
      <c r="E39" s="293"/>
      <c r="F39" s="293">
        <v>5264.4</v>
      </c>
      <c r="G39" s="293"/>
      <c r="H39" s="293"/>
      <c r="I39" s="293">
        <v>4280</v>
      </c>
      <c r="J39" s="293">
        <v>2140</v>
      </c>
      <c r="K39" s="293">
        <v>2140</v>
      </c>
      <c r="L39" s="293"/>
      <c r="M39" s="293">
        <f>17777.76+2222.24+12870</f>
        <v>32870</v>
      </c>
      <c r="N39" s="293"/>
      <c r="O39" s="285">
        <f t="shared" si="0"/>
        <v>46694.400000000001</v>
      </c>
      <c r="P39" s="288"/>
      <c r="Q39" s="293"/>
      <c r="R39" s="293"/>
      <c r="S39" s="285">
        <f t="shared" si="1"/>
        <v>0</v>
      </c>
      <c r="T39" s="295"/>
      <c r="U39" s="293">
        <f>2390+200000+4290+3000</f>
        <v>209680</v>
      </c>
      <c r="V39" s="293"/>
      <c r="W39" s="293"/>
      <c r="X39" s="287"/>
      <c r="Y39" s="285">
        <f t="shared" si="2"/>
        <v>209680</v>
      </c>
      <c r="Z39" s="288"/>
      <c r="AA39" s="293">
        <v>2632.2</v>
      </c>
      <c r="AB39" s="293"/>
      <c r="AC39" s="293"/>
      <c r="AD39" s="285">
        <f t="shared" si="3"/>
        <v>2632.2</v>
      </c>
      <c r="AE39" s="288"/>
      <c r="AF39" s="293"/>
      <c r="AG39" s="293"/>
      <c r="AH39" s="285">
        <f t="shared" si="4"/>
        <v>0</v>
      </c>
      <c r="AI39" s="288"/>
      <c r="AJ39" s="293">
        <v>2632.2</v>
      </c>
      <c r="AK39" s="293"/>
      <c r="AL39" s="285">
        <f t="shared" si="5"/>
        <v>2632.2</v>
      </c>
      <c r="AM39" s="288"/>
      <c r="AN39" s="293"/>
      <c r="AO39" s="287"/>
      <c r="AP39" s="285">
        <f t="shared" si="6"/>
        <v>0</v>
      </c>
      <c r="AQ39" s="288">
        <f t="shared" si="7"/>
        <v>263778.8</v>
      </c>
    </row>
    <row r="40" spans="1:43" s="294" customFormat="1" x14ac:dyDescent="0.35">
      <c r="A40" s="290" t="s">
        <v>217</v>
      </c>
      <c r="B40" s="291" t="s">
        <v>218</v>
      </c>
      <c r="C40" s="292"/>
      <c r="D40" s="292">
        <v>1275</v>
      </c>
      <c r="E40" s="293">
        <v>375</v>
      </c>
      <c r="F40" s="293"/>
      <c r="G40" s="293">
        <v>14120</v>
      </c>
      <c r="H40" s="293"/>
      <c r="I40" s="293">
        <v>41090</v>
      </c>
      <c r="J40" s="293"/>
      <c r="K40" s="293">
        <v>16250</v>
      </c>
      <c r="L40" s="293"/>
      <c r="M40" s="293"/>
      <c r="N40" s="293">
        <v>1950</v>
      </c>
      <c r="O40" s="285">
        <v>73785</v>
      </c>
      <c r="P40" s="288"/>
      <c r="Q40" s="293">
        <v>20850</v>
      </c>
      <c r="R40" s="293">
        <v>11620</v>
      </c>
      <c r="S40" s="285">
        <v>32470</v>
      </c>
      <c r="T40" s="295"/>
      <c r="U40" s="293"/>
      <c r="V40" s="293">
        <v>2300</v>
      </c>
      <c r="W40" s="293">
        <v>16099</v>
      </c>
      <c r="X40" s="287">
        <v>473285</v>
      </c>
      <c r="Y40" s="285">
        <v>491684</v>
      </c>
      <c r="Z40" s="288"/>
      <c r="AA40" s="293">
        <v>26755</v>
      </c>
      <c r="AB40" s="293">
        <v>9975</v>
      </c>
      <c r="AC40" s="293">
        <v>19085</v>
      </c>
      <c r="AD40" s="285">
        <v>55815</v>
      </c>
      <c r="AE40" s="288"/>
      <c r="AF40" s="293">
        <v>40970</v>
      </c>
      <c r="AG40" s="293">
        <v>18035</v>
      </c>
      <c r="AH40" s="285">
        <v>59005</v>
      </c>
      <c r="AI40" s="288"/>
      <c r="AJ40" s="293">
        <v>18755</v>
      </c>
      <c r="AK40" s="293">
        <v>8125</v>
      </c>
      <c r="AL40" s="285">
        <v>26880</v>
      </c>
      <c r="AM40" s="288"/>
      <c r="AN40" s="293">
        <v>4175</v>
      </c>
      <c r="AO40" s="287">
        <v>11360</v>
      </c>
      <c r="AP40" s="285">
        <v>15535</v>
      </c>
      <c r="AQ40" s="288">
        <v>756449</v>
      </c>
    </row>
    <row r="41" spans="1:43" s="294" customFormat="1" x14ac:dyDescent="0.35">
      <c r="A41" s="290" t="s">
        <v>219</v>
      </c>
      <c r="B41" s="291" t="s">
        <v>220</v>
      </c>
      <c r="C41" s="292"/>
      <c r="D41" s="292"/>
      <c r="E41" s="293"/>
      <c r="F41" s="293">
        <v>8000</v>
      </c>
      <c r="G41" s="293"/>
      <c r="H41" s="293"/>
      <c r="I41" s="293"/>
      <c r="J41" s="293"/>
      <c r="K41" s="293"/>
      <c r="L41" s="293"/>
      <c r="M41" s="293"/>
      <c r="N41" s="293"/>
      <c r="O41" s="285">
        <f t="shared" si="0"/>
        <v>8000</v>
      </c>
      <c r="P41" s="288"/>
      <c r="Q41" s="293"/>
      <c r="R41" s="293"/>
      <c r="S41" s="285">
        <f t="shared" si="1"/>
        <v>0</v>
      </c>
      <c r="T41" s="295"/>
      <c r="U41" s="293"/>
      <c r="V41" s="293"/>
      <c r="W41" s="293"/>
      <c r="X41" s="287"/>
      <c r="Y41" s="285">
        <f t="shared" si="2"/>
        <v>0</v>
      </c>
      <c r="Z41" s="288"/>
      <c r="AA41" s="293"/>
      <c r="AB41" s="293"/>
      <c r="AC41" s="293"/>
      <c r="AD41" s="285">
        <f t="shared" si="3"/>
        <v>0</v>
      </c>
      <c r="AE41" s="288"/>
      <c r="AF41" s="293"/>
      <c r="AG41" s="293"/>
      <c r="AH41" s="285">
        <f t="shared" si="4"/>
        <v>0</v>
      </c>
      <c r="AI41" s="288"/>
      <c r="AJ41" s="293"/>
      <c r="AK41" s="293"/>
      <c r="AL41" s="285">
        <f t="shared" si="5"/>
        <v>0</v>
      </c>
      <c r="AM41" s="288"/>
      <c r="AN41" s="293"/>
      <c r="AO41" s="287"/>
      <c r="AP41" s="285">
        <f t="shared" si="6"/>
        <v>0</v>
      </c>
      <c r="AQ41" s="288">
        <f t="shared" si="7"/>
        <v>8000</v>
      </c>
    </row>
    <row r="42" spans="1:43" s="294" customFormat="1" x14ac:dyDescent="0.35">
      <c r="A42" s="290">
        <v>5104030212</v>
      </c>
      <c r="B42" s="291" t="s">
        <v>369</v>
      </c>
      <c r="C42" s="292">
        <v>116.88311688311688</v>
      </c>
      <c r="D42" s="292">
        <v>116.88311688311688</v>
      </c>
      <c r="E42" s="293">
        <v>155.84415584415584</v>
      </c>
      <c r="F42" s="293">
        <v>233.76623376623377</v>
      </c>
      <c r="G42" s="293">
        <v>233.76623376623377</v>
      </c>
      <c r="H42" s="293">
        <v>38.961038961038959</v>
      </c>
      <c r="I42" s="293">
        <v>233.76623376623377</v>
      </c>
      <c r="J42" s="293">
        <v>428.57142857142856</v>
      </c>
      <c r="K42" s="293">
        <v>155.84415584415584</v>
      </c>
      <c r="L42" s="293">
        <v>272.72727272727275</v>
      </c>
      <c r="M42" s="293">
        <v>38.961038961038959</v>
      </c>
      <c r="N42" s="293">
        <v>116.88311688311688</v>
      </c>
      <c r="O42" s="285">
        <v>1909.090909090909</v>
      </c>
      <c r="P42" s="288"/>
      <c r="Q42" s="293">
        <v>272.72727272727275</v>
      </c>
      <c r="R42" s="293">
        <v>272.72727272727275</v>
      </c>
      <c r="S42" s="285">
        <v>545.4545454545455</v>
      </c>
      <c r="T42" s="295"/>
      <c r="U42" s="293">
        <v>116.88311688311688</v>
      </c>
      <c r="V42" s="293">
        <v>116.88311688311688</v>
      </c>
      <c r="W42" s="293">
        <v>311.68831168831167</v>
      </c>
      <c r="X42" s="287">
        <v>155.84415584415584</v>
      </c>
      <c r="Y42" s="285">
        <v>701.2987012987013</v>
      </c>
      <c r="Z42" s="288"/>
      <c r="AA42" s="293">
        <v>233.76623376623377</v>
      </c>
      <c r="AB42" s="293">
        <v>155.84415584415584</v>
      </c>
      <c r="AC42" s="293">
        <v>311.68831168831167</v>
      </c>
      <c r="AD42" s="285">
        <v>701.29870129870119</v>
      </c>
      <c r="AE42" s="288"/>
      <c r="AF42" s="293">
        <v>311.68831168831167</v>
      </c>
      <c r="AG42" s="293">
        <v>350.64935064935065</v>
      </c>
      <c r="AH42" s="285">
        <v>662.33766233766232</v>
      </c>
      <c r="AI42" s="288"/>
      <c r="AJ42" s="293">
        <v>350.64935064935065</v>
      </c>
      <c r="AK42" s="293">
        <v>350.64935064935065</v>
      </c>
      <c r="AL42" s="285">
        <v>701.2987012987013</v>
      </c>
      <c r="AM42" s="288"/>
      <c r="AN42" s="293">
        <v>311.68831168831167</v>
      </c>
      <c r="AO42" s="287">
        <v>233.76623376623377</v>
      </c>
      <c r="AP42" s="285">
        <v>545.4545454545455</v>
      </c>
      <c r="AQ42" s="288">
        <v>6000</v>
      </c>
    </row>
    <row r="43" spans="1:43" s="294" customFormat="1" x14ac:dyDescent="0.35">
      <c r="A43" s="290" t="s">
        <v>223</v>
      </c>
      <c r="B43" s="291" t="s">
        <v>224</v>
      </c>
      <c r="C43" s="292"/>
      <c r="D43" s="292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85">
        <f t="shared" si="0"/>
        <v>0</v>
      </c>
      <c r="P43" s="288"/>
      <c r="Q43" s="293"/>
      <c r="R43" s="293"/>
      <c r="S43" s="285">
        <f t="shared" si="1"/>
        <v>0</v>
      </c>
      <c r="T43" s="295"/>
      <c r="U43" s="293"/>
      <c r="V43" s="293"/>
      <c r="W43" s="293"/>
      <c r="X43" s="287">
        <v>3640</v>
      </c>
      <c r="Y43" s="285">
        <f t="shared" si="2"/>
        <v>3640</v>
      </c>
      <c r="Z43" s="288"/>
      <c r="AA43" s="293"/>
      <c r="AB43" s="293"/>
      <c r="AC43" s="293"/>
      <c r="AD43" s="285">
        <f t="shared" si="3"/>
        <v>0</v>
      </c>
      <c r="AE43" s="288"/>
      <c r="AF43" s="293"/>
      <c r="AG43" s="293"/>
      <c r="AH43" s="285">
        <f t="shared" si="4"/>
        <v>0</v>
      </c>
      <c r="AI43" s="288"/>
      <c r="AJ43" s="293"/>
      <c r="AK43" s="293"/>
      <c r="AL43" s="285">
        <f t="shared" si="5"/>
        <v>0</v>
      </c>
      <c r="AM43" s="288"/>
      <c r="AN43" s="293"/>
      <c r="AO43" s="287"/>
      <c r="AP43" s="285">
        <f t="shared" si="6"/>
        <v>0</v>
      </c>
      <c r="AQ43" s="288">
        <f t="shared" si="7"/>
        <v>3640</v>
      </c>
    </row>
    <row r="44" spans="1:43" s="294" customFormat="1" x14ac:dyDescent="0.35">
      <c r="A44" s="290">
        <v>5104030219</v>
      </c>
      <c r="B44" s="291" t="s">
        <v>226</v>
      </c>
      <c r="C44" s="292"/>
      <c r="D44" s="292"/>
      <c r="E44" s="293"/>
      <c r="F44" s="293"/>
      <c r="G44" s="293"/>
      <c r="H44" s="293"/>
      <c r="I44" s="293"/>
      <c r="J44" s="293"/>
      <c r="K44" s="293">
        <f>449500+449500+449500</f>
        <v>1348500</v>
      </c>
      <c r="L44" s="293"/>
      <c r="M44" s="293"/>
      <c r="N44" s="293"/>
      <c r="O44" s="285">
        <f t="shared" si="0"/>
        <v>1348500</v>
      </c>
      <c r="P44" s="288"/>
      <c r="Q44" s="293"/>
      <c r="R44" s="293"/>
      <c r="S44" s="285">
        <f t="shared" si="1"/>
        <v>0</v>
      </c>
      <c r="T44" s="295"/>
      <c r="U44" s="293"/>
      <c r="V44" s="293"/>
      <c r="W44" s="293"/>
      <c r="X44" s="287"/>
      <c r="Y44" s="285">
        <f t="shared" si="2"/>
        <v>0</v>
      </c>
      <c r="Z44" s="287">
        <f>560000+400000+400000+240000-150000</f>
        <v>1450000</v>
      </c>
      <c r="AA44" s="293"/>
      <c r="AB44" s="293"/>
      <c r="AC44" s="293"/>
      <c r="AD44" s="285">
        <f t="shared" si="3"/>
        <v>1450000</v>
      </c>
      <c r="AE44" s="288"/>
      <c r="AF44" s="293"/>
      <c r="AG44" s="293"/>
      <c r="AH44" s="285">
        <f t="shared" si="4"/>
        <v>0</v>
      </c>
      <c r="AI44" s="288"/>
      <c r="AJ44" s="293"/>
      <c r="AK44" s="293"/>
      <c r="AL44" s="285">
        <f t="shared" si="5"/>
        <v>0</v>
      </c>
      <c r="AM44" s="288"/>
      <c r="AN44" s="293"/>
      <c r="AO44" s="287"/>
      <c r="AP44" s="285">
        <f t="shared" si="6"/>
        <v>0</v>
      </c>
      <c r="AQ44" s="288">
        <f t="shared" si="7"/>
        <v>2798500</v>
      </c>
    </row>
    <row r="45" spans="1:43" s="294" customFormat="1" x14ac:dyDescent="0.35">
      <c r="A45" s="290">
        <v>5104030299</v>
      </c>
      <c r="B45" s="291" t="s">
        <v>228</v>
      </c>
      <c r="C45" s="292"/>
      <c r="D45" s="292">
        <v>310</v>
      </c>
      <c r="E45" s="293"/>
      <c r="F45" s="293">
        <v>88958.62</v>
      </c>
      <c r="G45" s="293">
        <v>2515</v>
      </c>
      <c r="H45" s="293">
        <v>120</v>
      </c>
      <c r="I45" s="293">
        <v>315</v>
      </c>
      <c r="J45" s="293">
        <v>190</v>
      </c>
      <c r="K45" s="293">
        <v>53747</v>
      </c>
      <c r="L45" s="293"/>
      <c r="M45" s="293"/>
      <c r="N45" s="293"/>
      <c r="O45" s="285">
        <v>145845.62</v>
      </c>
      <c r="P45" s="288"/>
      <c r="Q45" s="287">
        <v>3140</v>
      </c>
      <c r="R45" s="287">
        <v>3575</v>
      </c>
      <c r="S45" s="285">
        <v>6715</v>
      </c>
      <c r="T45" s="293">
        <v>400000</v>
      </c>
      <c r="U45" s="293"/>
      <c r="V45" s="293"/>
      <c r="W45" s="293">
        <v>1790</v>
      </c>
      <c r="X45" s="293">
        <v>660</v>
      </c>
      <c r="Y45" s="285">
        <v>402450</v>
      </c>
      <c r="Z45" s="288"/>
      <c r="AA45" s="293">
        <v>190</v>
      </c>
      <c r="AB45" s="293">
        <v>760</v>
      </c>
      <c r="AC45" s="293">
        <v>4290</v>
      </c>
      <c r="AD45" s="285">
        <v>5240</v>
      </c>
      <c r="AE45" s="288"/>
      <c r="AF45" s="293">
        <v>3475</v>
      </c>
      <c r="AG45" s="293">
        <v>3510</v>
      </c>
      <c r="AH45" s="285">
        <v>6985</v>
      </c>
      <c r="AI45" s="288"/>
      <c r="AJ45" s="293">
        <v>1185</v>
      </c>
      <c r="AK45" s="293">
        <v>2865</v>
      </c>
      <c r="AL45" s="285">
        <v>4050</v>
      </c>
      <c r="AM45" s="287"/>
      <c r="AN45" s="293">
        <v>120</v>
      </c>
      <c r="AO45" s="293">
        <v>120</v>
      </c>
      <c r="AP45" s="285">
        <v>240</v>
      </c>
      <c r="AQ45" s="288">
        <v>571835.62</v>
      </c>
    </row>
    <row r="46" spans="1:43" s="294" customFormat="1" x14ac:dyDescent="0.35">
      <c r="A46" s="290" t="s">
        <v>229</v>
      </c>
      <c r="B46" s="291" t="s">
        <v>230</v>
      </c>
      <c r="C46" s="292">
        <v>1600</v>
      </c>
      <c r="D46" s="292">
        <v>1600</v>
      </c>
      <c r="E46" s="293">
        <v>2200</v>
      </c>
      <c r="F46" s="293">
        <v>3200</v>
      </c>
      <c r="G46" s="293">
        <v>39200</v>
      </c>
      <c r="H46" s="293">
        <v>550</v>
      </c>
      <c r="I46" s="293">
        <v>3200</v>
      </c>
      <c r="J46" s="293">
        <v>5800</v>
      </c>
      <c r="K46" s="293">
        <v>2200</v>
      </c>
      <c r="L46" s="293">
        <v>3800</v>
      </c>
      <c r="M46" s="293">
        <v>550</v>
      </c>
      <c r="N46" s="293">
        <v>1600</v>
      </c>
      <c r="O46" s="285">
        <v>62300</v>
      </c>
      <c r="P46" s="288">
        <v>0</v>
      </c>
      <c r="Q46" s="293">
        <v>3750</v>
      </c>
      <c r="R46" s="293">
        <v>3750</v>
      </c>
      <c r="S46" s="285">
        <v>7500</v>
      </c>
      <c r="T46" s="295">
        <v>0</v>
      </c>
      <c r="U46" s="293">
        <v>1600</v>
      </c>
      <c r="V46" s="293">
        <v>1600</v>
      </c>
      <c r="W46" s="293">
        <v>4300</v>
      </c>
      <c r="X46" s="293">
        <v>2200</v>
      </c>
      <c r="Y46" s="285">
        <v>9700</v>
      </c>
      <c r="Z46" s="288">
        <v>0</v>
      </c>
      <c r="AA46" s="293">
        <v>3200</v>
      </c>
      <c r="AB46" s="293">
        <v>2200</v>
      </c>
      <c r="AC46" s="293">
        <v>4300</v>
      </c>
      <c r="AD46" s="285">
        <v>9700</v>
      </c>
      <c r="AE46" s="288">
        <v>0</v>
      </c>
      <c r="AF46" s="293">
        <v>4300</v>
      </c>
      <c r="AG46" s="293">
        <v>4700</v>
      </c>
      <c r="AH46" s="285">
        <v>9000</v>
      </c>
      <c r="AI46" s="288">
        <v>0</v>
      </c>
      <c r="AJ46" s="293">
        <v>4800</v>
      </c>
      <c r="AK46" s="293">
        <v>4800</v>
      </c>
      <c r="AL46" s="285">
        <v>9600</v>
      </c>
      <c r="AM46" s="288">
        <v>0</v>
      </c>
      <c r="AN46" s="293">
        <v>4300</v>
      </c>
      <c r="AO46" s="293">
        <v>3200</v>
      </c>
      <c r="AP46" s="285">
        <v>7500</v>
      </c>
      <c r="AQ46" s="288">
        <v>118500</v>
      </c>
    </row>
    <row r="47" spans="1:43" s="294" customFormat="1" x14ac:dyDescent="0.35">
      <c r="A47" s="290" t="s">
        <v>233</v>
      </c>
      <c r="B47" s="291" t="s">
        <v>234</v>
      </c>
      <c r="C47" s="292">
        <f>2690017.65*C1/154</f>
        <v>52402.941233766229</v>
      </c>
      <c r="D47" s="292">
        <f t="shared" ref="D47:N47" si="11">2690017.65*D1/154</f>
        <v>52402.941233766229</v>
      </c>
      <c r="E47" s="293">
        <f t="shared" si="11"/>
        <v>69870.588311688305</v>
      </c>
      <c r="F47" s="293">
        <f t="shared" si="11"/>
        <v>104805.88246753246</v>
      </c>
      <c r="G47" s="293">
        <f t="shared" si="11"/>
        <v>104805.88246753246</v>
      </c>
      <c r="H47" s="293">
        <f t="shared" si="11"/>
        <v>17467.647077922076</v>
      </c>
      <c r="I47" s="293">
        <f t="shared" si="11"/>
        <v>104805.88246753246</v>
      </c>
      <c r="J47" s="293">
        <f t="shared" si="11"/>
        <v>192144.11785714285</v>
      </c>
      <c r="K47" s="293">
        <f t="shared" si="11"/>
        <v>69870.588311688305</v>
      </c>
      <c r="L47" s="293">
        <f t="shared" si="11"/>
        <v>122273.52954545456</v>
      </c>
      <c r="M47" s="293">
        <f t="shared" si="11"/>
        <v>17467.647077922076</v>
      </c>
      <c r="N47" s="293">
        <f t="shared" si="11"/>
        <v>52402.941233766229</v>
      </c>
      <c r="O47" s="285">
        <f t="shared" si="0"/>
        <v>855914.70681818179</v>
      </c>
      <c r="P47" s="288"/>
      <c r="Q47" s="287">
        <f>2690017.65*Q1/154</f>
        <v>122273.52954545456</v>
      </c>
      <c r="R47" s="287">
        <f>2690017.65*R1/154</f>
        <v>122273.52954545456</v>
      </c>
      <c r="S47" s="285">
        <f t="shared" si="1"/>
        <v>244547.05909090911</v>
      </c>
      <c r="T47" s="295"/>
      <c r="U47" s="293">
        <f>2690017.65*U1/154</f>
        <v>52402.941233766229</v>
      </c>
      <c r="V47" s="293">
        <f>2690017.65*V1/154</f>
        <v>52402.941233766229</v>
      </c>
      <c r="W47" s="293">
        <f>2690017.65*W1/154</f>
        <v>139741.17662337661</v>
      </c>
      <c r="X47" s="293">
        <f>2690017.65*X1/154</f>
        <v>69870.588311688305</v>
      </c>
      <c r="Y47" s="285">
        <f t="shared" si="2"/>
        <v>314417.64740259736</v>
      </c>
      <c r="Z47" s="288"/>
      <c r="AA47" s="293">
        <f>2690017.65*AA1/154</f>
        <v>104805.88246753246</v>
      </c>
      <c r="AB47" s="293">
        <f>2690017.65*AB1/154</f>
        <v>69870.588311688305</v>
      </c>
      <c r="AC47" s="293">
        <f>2690017.65*AC1/154</f>
        <v>139741.17662337661</v>
      </c>
      <c r="AD47" s="285">
        <f t="shared" si="3"/>
        <v>314417.64740259736</v>
      </c>
      <c r="AE47" s="288"/>
      <c r="AF47" s="293">
        <f>2690017.65*AF1/154</f>
        <v>139741.17662337661</v>
      </c>
      <c r="AG47" s="293">
        <f>2690017.65*AG1/154</f>
        <v>157208.82370129868</v>
      </c>
      <c r="AH47" s="285">
        <f t="shared" si="4"/>
        <v>296950.00032467529</v>
      </c>
      <c r="AI47" s="288"/>
      <c r="AJ47" s="293">
        <f>2690017.65*AJ1/154</f>
        <v>157208.82370129868</v>
      </c>
      <c r="AK47" s="293">
        <f>2690017.65*AK1/154</f>
        <v>157208.82370129868</v>
      </c>
      <c r="AL47" s="285">
        <f t="shared" si="5"/>
        <v>314417.64740259736</v>
      </c>
      <c r="AM47" s="288"/>
      <c r="AN47" s="287">
        <f>2690017.65*AN1/154</f>
        <v>139741.17662337661</v>
      </c>
      <c r="AO47" s="287">
        <f>2690017.65*AO1/154</f>
        <v>104805.88246753246</v>
      </c>
      <c r="AP47" s="285">
        <f>SUM(AM47:AO47)</f>
        <v>244547.05909090908</v>
      </c>
      <c r="AQ47" s="288">
        <f t="shared" si="7"/>
        <v>2690017.65</v>
      </c>
    </row>
    <row r="48" spans="1:43" s="294" customFormat="1" x14ac:dyDescent="0.35">
      <c r="A48" s="290" t="s">
        <v>235</v>
      </c>
      <c r="B48" s="291" t="s">
        <v>236</v>
      </c>
      <c r="C48" s="292">
        <v>33.522077922077926</v>
      </c>
      <c r="D48" s="292">
        <v>953.12207792207801</v>
      </c>
      <c r="E48" s="293">
        <v>40969.0585528757</v>
      </c>
      <c r="F48" s="293">
        <v>61453.587829313539</v>
      </c>
      <c r="G48" s="293">
        <v>61453.587829313539</v>
      </c>
      <c r="H48" s="293">
        <v>10242.264638218925</v>
      </c>
      <c r="I48" s="293">
        <v>61453.587829313539</v>
      </c>
      <c r="J48" s="293">
        <v>112664.91102040817</v>
      </c>
      <c r="K48" s="293">
        <v>40969.0585528757</v>
      </c>
      <c r="L48" s="293">
        <v>71695.852467532459</v>
      </c>
      <c r="M48" s="293">
        <v>10242.264638218925</v>
      </c>
      <c r="N48" s="293">
        <v>30726.79391465677</v>
      </c>
      <c r="O48" s="285">
        <v>501870.96727272723</v>
      </c>
      <c r="P48" s="288">
        <v>0</v>
      </c>
      <c r="Q48" s="293">
        <v>3928.6831818181822</v>
      </c>
      <c r="R48" s="293">
        <v>3928.6831818181822</v>
      </c>
      <c r="S48" s="285">
        <v>7857.3663636363644</v>
      </c>
      <c r="T48" s="295">
        <v>0</v>
      </c>
      <c r="U48" s="293">
        <v>34434.65041125541</v>
      </c>
      <c r="V48" s="293">
        <v>34434.65041125541</v>
      </c>
      <c r="W48" s="293">
        <v>91825.734430014432</v>
      </c>
      <c r="X48" s="293">
        <v>45912.867215007216</v>
      </c>
      <c r="Y48" s="285">
        <v>206607.90246753246</v>
      </c>
      <c r="Z48" s="288">
        <v>0</v>
      </c>
      <c r="AA48" s="293">
        <v>3263.6641558441556</v>
      </c>
      <c r="AB48" s="293">
        <v>2175.7761038961035</v>
      </c>
      <c r="AC48" s="293">
        <v>4351.5522077922069</v>
      </c>
      <c r="AD48" s="285">
        <v>9790.9924675324673</v>
      </c>
      <c r="AE48" s="288">
        <v>0</v>
      </c>
      <c r="AF48" s="293">
        <v>4467.1757372039729</v>
      </c>
      <c r="AG48" s="293">
        <v>5025.5727043544694</v>
      </c>
      <c r="AH48" s="285">
        <v>9492.7484415584422</v>
      </c>
      <c r="AI48" s="288">
        <v>0</v>
      </c>
      <c r="AJ48" s="293">
        <v>1847.3412337662339</v>
      </c>
      <c r="AK48" s="293">
        <v>1847.3412337662339</v>
      </c>
      <c r="AL48" s="285">
        <v>3694.6824675324679</v>
      </c>
      <c r="AM48" s="288">
        <v>0</v>
      </c>
      <c r="AN48" s="293">
        <v>3842.9864935064934</v>
      </c>
      <c r="AO48" s="293">
        <v>2882.2398701298703</v>
      </c>
      <c r="AP48" s="285">
        <v>6725.2263636363641</v>
      </c>
      <c r="AQ48" s="288">
        <v>747026.53</v>
      </c>
    </row>
    <row r="49" spans="1:43" s="294" customFormat="1" ht="25.5" customHeight="1" x14ac:dyDescent="0.35">
      <c r="A49" s="290" t="s">
        <v>237</v>
      </c>
      <c r="B49" s="300" t="s">
        <v>370</v>
      </c>
      <c r="C49" s="292"/>
      <c r="D49" s="292"/>
      <c r="E49" s="293"/>
      <c r="F49" s="293"/>
      <c r="G49" s="293"/>
      <c r="H49" s="293"/>
      <c r="I49" s="293"/>
      <c r="J49" s="293"/>
      <c r="K49" s="293"/>
      <c r="L49" s="293">
        <v>13560.64</v>
      </c>
      <c r="M49" s="293"/>
      <c r="N49" s="293"/>
      <c r="O49" s="285">
        <f t="shared" si="0"/>
        <v>13560.64</v>
      </c>
      <c r="P49" s="288"/>
      <c r="Q49" s="293"/>
      <c r="R49" s="293"/>
      <c r="S49" s="285">
        <f t="shared" si="1"/>
        <v>0</v>
      </c>
      <c r="T49" s="295"/>
      <c r="U49" s="293"/>
      <c r="V49" s="293"/>
      <c r="W49" s="293"/>
      <c r="X49" s="293"/>
      <c r="Y49" s="285">
        <f t="shared" si="2"/>
        <v>0</v>
      </c>
      <c r="Z49" s="288"/>
      <c r="AA49" s="293"/>
      <c r="AB49" s="293"/>
      <c r="AC49" s="293"/>
      <c r="AD49" s="285">
        <f t="shared" si="3"/>
        <v>0</v>
      </c>
      <c r="AE49" s="288"/>
      <c r="AF49" s="293"/>
      <c r="AG49" s="293"/>
      <c r="AH49" s="285">
        <f t="shared" si="4"/>
        <v>0</v>
      </c>
      <c r="AI49" s="288"/>
      <c r="AJ49" s="293"/>
      <c r="AK49" s="293"/>
      <c r="AL49" s="285">
        <f t="shared" si="5"/>
        <v>0</v>
      </c>
      <c r="AM49" s="288"/>
      <c r="AN49" s="293"/>
      <c r="AO49" s="287"/>
      <c r="AP49" s="285">
        <f t="shared" si="6"/>
        <v>0</v>
      </c>
      <c r="AQ49" s="288">
        <f t="shared" si="7"/>
        <v>13560.64</v>
      </c>
    </row>
    <row r="50" spans="1:43" s="294" customFormat="1" x14ac:dyDescent="0.35">
      <c r="A50" s="290">
        <v>5105010113</v>
      </c>
      <c r="B50" s="291" t="s">
        <v>240</v>
      </c>
      <c r="C50" s="292"/>
      <c r="D50" s="292"/>
      <c r="E50" s="293"/>
      <c r="F50" s="293"/>
      <c r="G50" s="293"/>
      <c r="H50" s="293"/>
      <c r="I50" s="293"/>
      <c r="J50" s="293"/>
      <c r="K50" s="293"/>
      <c r="L50" s="293"/>
      <c r="M50" s="293">
        <v>115681.57</v>
      </c>
      <c r="N50" s="293"/>
      <c r="O50" s="285">
        <f t="shared" si="0"/>
        <v>115681.57</v>
      </c>
      <c r="P50" s="288"/>
      <c r="Q50" s="293"/>
      <c r="R50" s="293"/>
      <c r="S50" s="285">
        <f t="shared" si="1"/>
        <v>0</v>
      </c>
      <c r="T50" s="295"/>
      <c r="U50" s="293"/>
      <c r="V50" s="293">
        <v>1750</v>
      </c>
      <c r="W50" s="293"/>
      <c r="X50" s="287"/>
      <c r="Y50" s="285">
        <f t="shared" si="2"/>
        <v>1750</v>
      </c>
      <c r="Z50" s="288"/>
      <c r="AA50" s="293"/>
      <c r="AB50" s="293"/>
      <c r="AC50" s="293"/>
      <c r="AD50" s="285">
        <f t="shared" si="3"/>
        <v>0</v>
      </c>
      <c r="AE50" s="288"/>
      <c r="AF50" s="293"/>
      <c r="AG50" s="293"/>
      <c r="AH50" s="285">
        <f t="shared" si="4"/>
        <v>0</v>
      </c>
      <c r="AI50" s="288"/>
      <c r="AJ50" s="293"/>
      <c r="AK50" s="293"/>
      <c r="AL50" s="285">
        <f t="shared" si="5"/>
        <v>0</v>
      </c>
      <c r="AM50" s="288"/>
      <c r="AN50" s="293"/>
      <c r="AO50" s="293"/>
      <c r="AP50" s="285">
        <f t="shared" si="6"/>
        <v>0</v>
      </c>
      <c r="AQ50" s="288">
        <f t="shared" si="7"/>
        <v>117431.57</v>
      </c>
    </row>
    <row r="51" spans="1:43" s="294" customFormat="1" x14ac:dyDescent="0.35">
      <c r="A51" s="290" t="s">
        <v>241</v>
      </c>
      <c r="B51" s="291" t="s">
        <v>242</v>
      </c>
      <c r="C51" s="292">
        <v>816.34071428571428</v>
      </c>
      <c r="D51" s="292">
        <v>816.34071428571428</v>
      </c>
      <c r="E51" s="293">
        <v>1088.4542857142856</v>
      </c>
      <c r="F51" s="293">
        <v>1632.6814285714286</v>
      </c>
      <c r="G51" s="293">
        <v>1632.6814285714286</v>
      </c>
      <c r="H51" s="293">
        <v>272.11357142857139</v>
      </c>
      <c r="I51" s="293">
        <v>1632.6814285714286</v>
      </c>
      <c r="J51" s="293">
        <v>2993.2492857142856</v>
      </c>
      <c r="K51" s="293">
        <f>1088.45428571429+367487.96</f>
        <v>368576.41428571433</v>
      </c>
      <c r="L51" s="293">
        <v>1904.7949999999998</v>
      </c>
      <c r="M51" s="293">
        <v>272.11357142857139</v>
      </c>
      <c r="N51" s="293">
        <v>816.34071428571428</v>
      </c>
      <c r="O51" s="285">
        <f>SUM(E51:N51)</f>
        <v>380821.52500000008</v>
      </c>
      <c r="P51" s="288">
        <v>0</v>
      </c>
      <c r="Q51" s="288">
        <v>1904.7949999999998</v>
      </c>
      <c r="R51" s="288">
        <v>1904.7949999999998</v>
      </c>
      <c r="S51" s="285">
        <v>3809.5899999999997</v>
      </c>
      <c r="T51" s="295">
        <v>0</v>
      </c>
      <c r="U51" s="293">
        <f>816.340714285714+37674.41</f>
        <v>38490.750714285714</v>
      </c>
      <c r="V51" s="293">
        <v>816.34071428571428</v>
      </c>
      <c r="W51" s="293">
        <v>2176.9085714285711</v>
      </c>
      <c r="X51" s="293">
        <v>1088.4542857142856</v>
      </c>
      <c r="Y51" s="285">
        <f>SUM(T51:X51)</f>
        <v>42572.454285714288</v>
      </c>
      <c r="Z51" s="288">
        <v>0</v>
      </c>
      <c r="AA51" s="293">
        <v>1632.6814285714286</v>
      </c>
      <c r="AB51" s="293">
        <v>1088.4542857142856</v>
      </c>
      <c r="AC51" s="293">
        <v>2176.9085714285711</v>
      </c>
      <c r="AD51" s="285">
        <v>4898.0442857142853</v>
      </c>
      <c r="AE51" s="288">
        <v>0</v>
      </c>
      <c r="AF51" s="293">
        <v>2176.9085714285711</v>
      </c>
      <c r="AG51" s="293">
        <v>2449.0221428571426</v>
      </c>
      <c r="AH51" s="285">
        <v>4625.9307142857142</v>
      </c>
      <c r="AI51" s="288">
        <v>0</v>
      </c>
      <c r="AJ51" s="293">
        <v>2449.0221428571426</v>
      </c>
      <c r="AK51" s="293">
        <v>2449.0221428571426</v>
      </c>
      <c r="AL51" s="285">
        <v>4898.0442857142853</v>
      </c>
      <c r="AM51" s="288">
        <v>0</v>
      </c>
      <c r="AN51" s="293">
        <v>2176.9085714285711</v>
      </c>
      <c r="AO51" s="293">
        <v>1632.6814285714286</v>
      </c>
      <c r="AP51" s="285">
        <v>3809.5899999999997</v>
      </c>
      <c r="AQ51" s="288">
        <f>+C51+D51+O51+S51+Y51+AD51+AH51+AL51+AP51</f>
        <v>447067.8600000001</v>
      </c>
    </row>
    <row r="52" spans="1:43" s="294" customFormat="1" x14ac:dyDescent="0.35">
      <c r="A52" s="290" t="s">
        <v>243</v>
      </c>
      <c r="B52" s="291" t="s">
        <v>244</v>
      </c>
      <c r="C52" s="292">
        <v>7832.4</v>
      </c>
      <c r="D52" s="292">
        <v>23275.73</v>
      </c>
      <c r="E52" s="293">
        <f>34240*E1/49</f>
        <v>2795.1020408163267</v>
      </c>
      <c r="F52" s="293">
        <f t="shared" ref="F52:N52" si="12">34240*F1/49</f>
        <v>4192.6530612244896</v>
      </c>
      <c r="G52" s="293">
        <f t="shared" si="12"/>
        <v>4192.6530612244896</v>
      </c>
      <c r="H52" s="293">
        <f t="shared" si="12"/>
        <v>698.77551020408168</v>
      </c>
      <c r="I52" s="293">
        <f t="shared" si="12"/>
        <v>4192.6530612244896</v>
      </c>
      <c r="J52" s="293">
        <f t="shared" si="12"/>
        <v>7686.5306122448983</v>
      </c>
      <c r="K52" s="293">
        <f t="shared" si="12"/>
        <v>2795.1020408163267</v>
      </c>
      <c r="L52" s="293">
        <f t="shared" si="12"/>
        <v>4891.4285714285716</v>
      </c>
      <c r="M52" s="293">
        <f t="shared" si="12"/>
        <v>698.77551020408168</v>
      </c>
      <c r="N52" s="293">
        <f t="shared" si="12"/>
        <v>2096.3265306122448</v>
      </c>
      <c r="O52" s="285">
        <f t="shared" si="0"/>
        <v>34240</v>
      </c>
      <c r="P52" s="288"/>
      <c r="Q52" s="293">
        <f>15754.86*Q1/14</f>
        <v>7877.43</v>
      </c>
      <c r="R52" s="293">
        <f>15754.86*R1/14</f>
        <v>7877.43</v>
      </c>
      <c r="S52" s="285">
        <f t="shared" si="1"/>
        <v>15754.86</v>
      </c>
      <c r="T52" s="295"/>
      <c r="U52" s="293">
        <f>5121708.02*U1/18</f>
        <v>853618.0033333333</v>
      </c>
      <c r="V52" s="293">
        <f>5121708.02*V1/18</f>
        <v>853618.0033333333</v>
      </c>
      <c r="W52" s="293">
        <f>5121708.02*W1/18</f>
        <v>2276314.6755555551</v>
      </c>
      <c r="X52" s="293">
        <f>5121708.02*X1/18</f>
        <v>1138157.3377777776</v>
      </c>
      <c r="Y52" s="285">
        <f t="shared" si="2"/>
        <v>5121708.0199999996</v>
      </c>
      <c r="Z52" s="288"/>
      <c r="AA52" s="293">
        <f>29255.6*AA1/18</f>
        <v>9751.866666666665</v>
      </c>
      <c r="AB52" s="293">
        <f>29255.6*AB1/18</f>
        <v>6501.2444444444445</v>
      </c>
      <c r="AC52" s="293">
        <f>29255.6*AC1/18</f>
        <v>13002.488888888889</v>
      </c>
      <c r="AD52" s="285">
        <f t="shared" si="3"/>
        <v>29255.599999999999</v>
      </c>
      <c r="AE52" s="288"/>
      <c r="AF52" s="293">
        <f>12813.21*AF1/17</f>
        <v>6029.7458823529405</v>
      </c>
      <c r="AG52" s="293">
        <f>12813.21*AG1/17</f>
        <v>6783.4641176470577</v>
      </c>
      <c r="AH52" s="285">
        <f t="shared" si="4"/>
        <v>12813.21</v>
      </c>
      <c r="AI52" s="288"/>
      <c r="AJ52" s="293">
        <f>97874.27*AJ1/18</f>
        <v>48937.135000000002</v>
      </c>
      <c r="AK52" s="293">
        <f>97874.27*AK1/18</f>
        <v>48937.135000000002</v>
      </c>
      <c r="AL52" s="285">
        <f t="shared" si="5"/>
        <v>97874.27</v>
      </c>
      <c r="AM52" s="288"/>
      <c r="AN52" s="293">
        <f>14396.07*AN1/14</f>
        <v>8226.3257142857146</v>
      </c>
      <c r="AO52" s="293">
        <f>14396.07*AO1/14</f>
        <v>6169.744285714286</v>
      </c>
      <c r="AP52" s="285">
        <f t="shared" si="6"/>
        <v>14396.07</v>
      </c>
      <c r="AQ52" s="288">
        <f t="shared" si="7"/>
        <v>5357150.1599999992</v>
      </c>
    </row>
    <row r="53" spans="1:43" s="294" customFormat="1" x14ac:dyDescent="0.35">
      <c r="A53" s="290">
        <v>5105010131</v>
      </c>
      <c r="B53" s="291" t="s">
        <v>246</v>
      </c>
      <c r="C53" s="292"/>
      <c r="D53" s="292"/>
      <c r="E53" s="293"/>
      <c r="F53" s="293"/>
      <c r="G53" s="293"/>
      <c r="H53" s="293"/>
      <c r="I53" s="293">
        <v>270.45</v>
      </c>
      <c r="J53" s="293"/>
      <c r="K53" s="293"/>
      <c r="L53" s="293"/>
      <c r="M53" s="293"/>
      <c r="N53" s="293"/>
      <c r="O53" s="285">
        <f>SUM(E53:N53)</f>
        <v>270.45</v>
      </c>
      <c r="P53" s="288"/>
      <c r="Q53" s="293"/>
      <c r="R53" s="293"/>
      <c r="S53" s="285">
        <f t="shared" si="1"/>
        <v>0</v>
      </c>
      <c r="T53" s="295"/>
      <c r="U53" s="293"/>
      <c r="V53" s="293"/>
      <c r="W53" s="293"/>
      <c r="X53" s="287"/>
      <c r="Y53" s="285">
        <f t="shared" si="2"/>
        <v>0</v>
      </c>
      <c r="Z53" s="288"/>
      <c r="AA53" s="293"/>
      <c r="AB53" s="293"/>
      <c r="AC53" s="293"/>
      <c r="AD53" s="285">
        <f t="shared" si="3"/>
        <v>0</v>
      </c>
      <c r="AE53" s="288"/>
      <c r="AF53" s="293"/>
      <c r="AG53" s="293"/>
      <c r="AH53" s="285">
        <f t="shared" si="4"/>
        <v>0</v>
      </c>
      <c r="AI53" s="288"/>
      <c r="AJ53" s="293"/>
      <c r="AK53" s="293"/>
      <c r="AL53" s="285">
        <f t="shared" si="5"/>
        <v>0</v>
      </c>
      <c r="AM53" s="288"/>
      <c r="AN53" s="293"/>
      <c r="AO53" s="287"/>
      <c r="AP53" s="285">
        <f t="shared" si="6"/>
        <v>0</v>
      </c>
      <c r="AQ53" s="288">
        <f t="shared" si="7"/>
        <v>270.45</v>
      </c>
    </row>
    <row r="54" spans="1:43" s="294" customFormat="1" x14ac:dyDescent="0.35">
      <c r="A54" s="290">
        <v>5105010148</v>
      </c>
      <c r="B54" s="291" t="s">
        <v>248</v>
      </c>
      <c r="C54" s="292"/>
      <c r="D54" s="292"/>
      <c r="E54" s="293">
        <f>3547.95*E1/49</f>
        <v>289.62857142857143</v>
      </c>
      <c r="F54" s="293">
        <f t="shared" ref="F54:N54" si="13">3547.95*F1/49</f>
        <v>434.44285714285706</v>
      </c>
      <c r="G54" s="293">
        <f t="shared" si="13"/>
        <v>434.44285714285706</v>
      </c>
      <c r="H54" s="293">
        <f t="shared" si="13"/>
        <v>72.407142857142858</v>
      </c>
      <c r="I54" s="293">
        <f t="shared" si="13"/>
        <v>434.44285714285706</v>
      </c>
      <c r="J54" s="293">
        <f t="shared" si="13"/>
        <v>796.4785714285714</v>
      </c>
      <c r="K54" s="293">
        <f t="shared" si="13"/>
        <v>289.62857142857143</v>
      </c>
      <c r="L54" s="293">
        <f t="shared" si="13"/>
        <v>506.84999999999997</v>
      </c>
      <c r="M54" s="293">
        <f t="shared" si="13"/>
        <v>72.407142857142858</v>
      </c>
      <c r="N54" s="293">
        <f t="shared" si="13"/>
        <v>217.22142857142853</v>
      </c>
      <c r="O54" s="285">
        <f t="shared" si="0"/>
        <v>3547.9499999999994</v>
      </c>
      <c r="P54" s="288"/>
      <c r="Q54" s="293"/>
      <c r="R54" s="293"/>
      <c r="S54" s="285">
        <f t="shared" si="1"/>
        <v>0</v>
      </c>
      <c r="T54" s="295"/>
      <c r="U54" s="293">
        <f>7122379.16*U1/18</f>
        <v>1187063.1933333334</v>
      </c>
      <c r="V54" s="293">
        <f>7122379.16*V1/18</f>
        <v>1187063.1933333334</v>
      </c>
      <c r="W54" s="293">
        <f>7122379.16*W1/18</f>
        <v>3165501.848888889</v>
      </c>
      <c r="X54" s="293">
        <f>7122379.16*X1/18</f>
        <v>1582750.9244444445</v>
      </c>
      <c r="Y54" s="285">
        <f t="shared" si="2"/>
        <v>7122379.1600000001</v>
      </c>
      <c r="Z54" s="288"/>
      <c r="AA54" s="293">
        <f>675082.14*AA1/18</f>
        <v>225027.38</v>
      </c>
      <c r="AB54" s="293">
        <f>675082.14*AB1/18</f>
        <v>150018.25333333333</v>
      </c>
      <c r="AC54" s="293">
        <f>675082.14*AC1/18</f>
        <v>300036.50666666665</v>
      </c>
      <c r="AD54" s="285">
        <f t="shared" si="3"/>
        <v>675082.1399999999</v>
      </c>
      <c r="AE54" s="288"/>
      <c r="AF54" s="293">
        <f>519175.87*AF1/17</f>
        <v>244318.05647058823</v>
      </c>
      <c r="AG54" s="293">
        <f>519175.87*AG1/17</f>
        <v>274857.8135294118</v>
      </c>
      <c r="AH54" s="285">
        <f t="shared" si="4"/>
        <v>519175.87</v>
      </c>
      <c r="AI54" s="288"/>
      <c r="AJ54" s="293"/>
      <c r="AK54" s="293"/>
      <c r="AL54" s="285">
        <f t="shared" si="5"/>
        <v>0</v>
      </c>
      <c r="AM54" s="288"/>
      <c r="AN54" s="293"/>
      <c r="AO54" s="287"/>
      <c r="AP54" s="285">
        <f t="shared" si="6"/>
        <v>0</v>
      </c>
      <c r="AQ54" s="288">
        <f t="shared" si="7"/>
        <v>8320185.1200000001</v>
      </c>
    </row>
    <row r="55" spans="1:43" s="294" customFormat="1" x14ac:dyDescent="0.35">
      <c r="A55" s="290">
        <v>5203010106</v>
      </c>
      <c r="B55" s="291" t="s">
        <v>371</v>
      </c>
      <c r="C55" s="292">
        <f t="shared" ref="C55:N55" si="14">152811.47*C1/154</f>
        <v>2976.8468181818184</v>
      </c>
      <c r="D55" s="292">
        <f t="shared" si="14"/>
        <v>2976.8468181818184</v>
      </c>
      <c r="E55" s="293">
        <f t="shared" si="14"/>
        <v>3969.1290909090908</v>
      </c>
      <c r="F55" s="293">
        <f t="shared" si="14"/>
        <v>5953.6936363636369</v>
      </c>
      <c r="G55" s="293">
        <f t="shared" si="14"/>
        <v>5953.6936363636369</v>
      </c>
      <c r="H55" s="293">
        <f t="shared" si="14"/>
        <v>992.2822727272727</v>
      </c>
      <c r="I55" s="293">
        <f t="shared" si="14"/>
        <v>5953.6936363636369</v>
      </c>
      <c r="J55" s="293">
        <f t="shared" si="14"/>
        <v>10915.105</v>
      </c>
      <c r="K55" s="293">
        <f t="shared" si="14"/>
        <v>3969.1290909090908</v>
      </c>
      <c r="L55" s="293">
        <f t="shared" si="14"/>
        <v>6945.9759090909092</v>
      </c>
      <c r="M55" s="293">
        <f t="shared" si="14"/>
        <v>992.2822727272727</v>
      </c>
      <c r="N55" s="293">
        <f t="shared" si="14"/>
        <v>2976.8468181818184</v>
      </c>
      <c r="O55" s="285">
        <f t="shared" si="0"/>
        <v>48621.83136363636</v>
      </c>
      <c r="P55" s="288"/>
      <c r="Q55" s="293">
        <f>152811.47*Q1/154</f>
        <v>6945.9759090909092</v>
      </c>
      <c r="R55" s="293">
        <f>152811.47*R1/154</f>
        <v>6945.9759090909092</v>
      </c>
      <c r="S55" s="285">
        <f t="shared" si="1"/>
        <v>13891.951818181818</v>
      </c>
      <c r="T55" s="295"/>
      <c r="U55" s="293">
        <f>152811.47*U1/154</f>
        <v>2976.8468181818184</v>
      </c>
      <c r="V55" s="293">
        <f>152811.47*V1/154</f>
        <v>2976.8468181818184</v>
      </c>
      <c r="W55" s="293">
        <f>152811.47*W1/154</f>
        <v>7938.2581818181816</v>
      </c>
      <c r="X55" s="293">
        <f>152811.47*X1/154</f>
        <v>3969.1290909090908</v>
      </c>
      <c r="Y55" s="285">
        <f t="shared" si="2"/>
        <v>17861.08090909091</v>
      </c>
      <c r="Z55" s="288"/>
      <c r="AA55" s="293">
        <f>152811.47*AA1/154</f>
        <v>5953.6936363636369</v>
      </c>
      <c r="AB55" s="293">
        <f>152811.47*AB1/154</f>
        <v>3969.1290909090908</v>
      </c>
      <c r="AC55" s="293">
        <f>152811.47*AC1/154</f>
        <v>7938.2581818181816</v>
      </c>
      <c r="AD55" s="285">
        <f t="shared" si="3"/>
        <v>17861.08090909091</v>
      </c>
      <c r="AE55" s="288"/>
      <c r="AF55" s="293">
        <f>152811.47*AF1/154</f>
        <v>7938.2581818181816</v>
      </c>
      <c r="AG55" s="293">
        <f>152811.47*AG1/154</f>
        <v>8930.5404545454548</v>
      </c>
      <c r="AH55" s="285">
        <f>SUM(AE55:AG55)</f>
        <v>16868.798636363637</v>
      </c>
      <c r="AI55" s="288"/>
      <c r="AJ55" s="293">
        <f>152811.47*AJ1/154</f>
        <v>8930.5404545454548</v>
      </c>
      <c r="AK55" s="293">
        <f>152811.47*AK1/154</f>
        <v>8930.5404545454548</v>
      </c>
      <c r="AL55" s="285">
        <f t="shared" si="5"/>
        <v>17861.08090909091</v>
      </c>
      <c r="AM55" s="288"/>
      <c r="AN55" s="293">
        <f>152811.47*AN1/154</f>
        <v>7938.2581818181816</v>
      </c>
      <c r="AO55" s="293">
        <f>152811.47*AO1/154</f>
        <v>5953.6936363636369</v>
      </c>
      <c r="AP55" s="285">
        <f t="shared" si="6"/>
        <v>13891.951818181818</v>
      </c>
      <c r="AQ55" s="288">
        <f t="shared" si="7"/>
        <v>152811.46999999997</v>
      </c>
    </row>
    <row r="56" spans="1:43" s="294" customFormat="1" x14ac:dyDescent="0.35">
      <c r="A56" s="290">
        <v>5203010111</v>
      </c>
      <c r="B56" s="291" t="s">
        <v>255</v>
      </c>
      <c r="C56" s="292"/>
      <c r="D56" s="292"/>
      <c r="E56" s="293">
        <f t="shared" ref="E56:N56" si="15">2065.97*E1/49</f>
        <v>168.65061224489796</v>
      </c>
      <c r="F56" s="293">
        <f t="shared" si="15"/>
        <v>252.97591836734694</v>
      </c>
      <c r="G56" s="293">
        <f t="shared" si="15"/>
        <v>252.97591836734694</v>
      </c>
      <c r="H56" s="293">
        <f t="shared" si="15"/>
        <v>42.162653061224489</v>
      </c>
      <c r="I56" s="293">
        <f t="shared" si="15"/>
        <v>252.97591836734694</v>
      </c>
      <c r="J56" s="293">
        <f t="shared" si="15"/>
        <v>463.78918367346932</v>
      </c>
      <c r="K56" s="293">
        <f t="shared" si="15"/>
        <v>168.65061224489796</v>
      </c>
      <c r="L56" s="293">
        <f t="shared" si="15"/>
        <v>295.13857142857142</v>
      </c>
      <c r="M56" s="293">
        <f t="shared" si="15"/>
        <v>42.162653061224489</v>
      </c>
      <c r="N56" s="293">
        <f t="shared" si="15"/>
        <v>126.48795918367347</v>
      </c>
      <c r="O56" s="285">
        <f t="shared" si="0"/>
        <v>2065.9700000000003</v>
      </c>
      <c r="P56" s="295"/>
      <c r="Q56" s="293"/>
      <c r="R56" s="293"/>
      <c r="S56" s="285">
        <f t="shared" si="1"/>
        <v>0</v>
      </c>
      <c r="T56" s="295"/>
      <c r="U56" s="293">
        <f>55913.97*U1/18</f>
        <v>9318.9950000000008</v>
      </c>
      <c r="V56" s="293">
        <f>55913.97*V1/18</f>
        <v>9318.9950000000008</v>
      </c>
      <c r="W56" s="293">
        <f>55913.97*W1/18</f>
        <v>24850.653333333335</v>
      </c>
      <c r="X56" s="293">
        <f>55913.97*X1/18</f>
        <v>12425.326666666668</v>
      </c>
      <c r="Y56" s="285">
        <f t="shared" si="2"/>
        <v>55913.970000000008</v>
      </c>
      <c r="Z56" s="295"/>
      <c r="AA56" s="293"/>
      <c r="AB56" s="293"/>
      <c r="AC56" s="293"/>
      <c r="AD56" s="285">
        <f t="shared" si="3"/>
        <v>0</v>
      </c>
      <c r="AE56" s="295"/>
      <c r="AF56" s="293"/>
      <c r="AG56" s="293"/>
      <c r="AH56" s="285">
        <f>SUM(AE56:AG56)</f>
        <v>0</v>
      </c>
      <c r="AI56" s="295"/>
      <c r="AJ56" s="293"/>
      <c r="AK56" s="293"/>
      <c r="AL56" s="285">
        <f t="shared" si="5"/>
        <v>0</v>
      </c>
      <c r="AM56" s="295"/>
      <c r="AN56" s="293"/>
      <c r="AO56" s="293"/>
      <c r="AP56" s="285">
        <f t="shared" si="6"/>
        <v>0</v>
      </c>
      <c r="AQ56" s="288">
        <f t="shared" si="7"/>
        <v>57979.94000000001</v>
      </c>
    </row>
    <row r="57" spans="1:43" s="294" customFormat="1" x14ac:dyDescent="0.35">
      <c r="A57" s="290">
        <v>5213010114</v>
      </c>
      <c r="B57" s="291" t="s">
        <v>257</v>
      </c>
      <c r="C57" s="292"/>
      <c r="D57" s="292"/>
      <c r="E57" s="293"/>
      <c r="F57" s="293"/>
      <c r="G57" s="293"/>
      <c r="H57" s="293"/>
      <c r="I57" s="293"/>
      <c r="J57" s="293"/>
      <c r="K57" s="293">
        <v>3</v>
      </c>
      <c r="L57" s="293"/>
      <c r="M57" s="293"/>
      <c r="N57" s="293"/>
      <c r="O57" s="285">
        <f t="shared" si="0"/>
        <v>3</v>
      </c>
      <c r="P57" s="295"/>
      <c r="Q57" s="293"/>
      <c r="R57" s="293"/>
      <c r="S57" s="285">
        <f t="shared" si="1"/>
        <v>0</v>
      </c>
      <c r="T57" s="295"/>
      <c r="U57" s="293"/>
      <c r="V57" s="293"/>
      <c r="W57" s="293"/>
      <c r="X57" s="293"/>
      <c r="Y57" s="285">
        <f t="shared" si="2"/>
        <v>0</v>
      </c>
      <c r="Z57" s="295"/>
      <c r="AA57" s="293"/>
      <c r="AB57" s="293"/>
      <c r="AC57" s="293"/>
      <c r="AD57" s="285">
        <f t="shared" si="3"/>
        <v>0</v>
      </c>
      <c r="AE57" s="295"/>
      <c r="AF57" s="293"/>
      <c r="AG57" s="293"/>
      <c r="AH57" s="285">
        <f>SUM(AE57:AG57)</f>
        <v>0</v>
      </c>
      <c r="AI57" s="295"/>
      <c r="AJ57" s="293"/>
      <c r="AK57" s="293"/>
      <c r="AL57" s="285">
        <f t="shared" si="5"/>
        <v>0</v>
      </c>
      <c r="AM57" s="295"/>
      <c r="AN57" s="293"/>
      <c r="AO57" s="293"/>
      <c r="AP57" s="285">
        <f t="shared" si="6"/>
        <v>0</v>
      </c>
      <c r="AQ57" s="288">
        <f t="shared" si="7"/>
        <v>3</v>
      </c>
    </row>
    <row r="58" spans="1:43" s="294" customFormat="1" x14ac:dyDescent="0.35">
      <c r="A58" s="290">
        <v>5203010120</v>
      </c>
      <c r="B58" s="291" t="s">
        <v>259</v>
      </c>
      <c r="C58" s="292"/>
      <c r="D58" s="292">
        <v>2</v>
      </c>
      <c r="E58" s="293"/>
      <c r="F58" s="293">
        <v>2</v>
      </c>
      <c r="G58" s="293"/>
      <c r="H58" s="293"/>
      <c r="I58" s="293"/>
      <c r="J58" s="293"/>
      <c r="K58" s="293"/>
      <c r="L58" s="293"/>
      <c r="M58" s="293"/>
      <c r="N58" s="293"/>
      <c r="O58" s="285">
        <f t="shared" si="0"/>
        <v>2</v>
      </c>
      <c r="P58" s="295"/>
      <c r="Q58" s="293"/>
      <c r="R58" s="293">
        <v>3</v>
      </c>
      <c r="S58" s="285">
        <f t="shared" si="1"/>
        <v>3</v>
      </c>
      <c r="T58" s="295"/>
      <c r="U58" s="293">
        <f>38*U1/18</f>
        <v>6.333333333333333</v>
      </c>
      <c r="V58" s="293">
        <f>38*V1/18</f>
        <v>6.333333333333333</v>
      </c>
      <c r="W58" s="293">
        <f>38*W1/18</f>
        <v>16.888888888888889</v>
      </c>
      <c r="X58" s="293">
        <f>38*X1/18</f>
        <v>8.4444444444444446</v>
      </c>
      <c r="Y58" s="285">
        <f t="shared" si="2"/>
        <v>38</v>
      </c>
      <c r="Z58" s="295"/>
      <c r="AA58" s="293">
        <v>8</v>
      </c>
      <c r="AB58" s="293"/>
      <c r="AC58" s="293"/>
      <c r="AD58" s="285">
        <f t="shared" si="3"/>
        <v>8</v>
      </c>
      <c r="AE58" s="295"/>
      <c r="AF58" s="293"/>
      <c r="AG58" s="293"/>
      <c r="AH58" s="285">
        <f>SUM(AE58:AG58)</f>
        <v>0</v>
      </c>
      <c r="AI58" s="295"/>
      <c r="AJ58" s="293">
        <v>1</v>
      </c>
      <c r="AK58" s="293"/>
      <c r="AL58" s="285">
        <f t="shared" si="5"/>
        <v>1</v>
      </c>
      <c r="AM58" s="295"/>
      <c r="AN58" s="293"/>
      <c r="AO58" s="293">
        <v>1</v>
      </c>
      <c r="AP58" s="285">
        <f t="shared" si="6"/>
        <v>1</v>
      </c>
      <c r="AQ58" s="288">
        <f t="shared" si="7"/>
        <v>55</v>
      </c>
    </row>
    <row r="59" spans="1:43" s="294" customFormat="1" x14ac:dyDescent="0.35">
      <c r="A59" s="290">
        <v>5107010106</v>
      </c>
      <c r="B59" s="291" t="s">
        <v>250</v>
      </c>
      <c r="C59" s="292"/>
      <c r="D59" s="292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85">
        <f>SUM(E59:N59)</f>
        <v>0</v>
      </c>
      <c r="P59" s="287"/>
      <c r="Q59" s="293"/>
      <c r="R59" s="293"/>
      <c r="S59" s="285">
        <f>SUM(P59:R59)</f>
        <v>0</v>
      </c>
      <c r="T59" s="295"/>
      <c r="U59" s="293"/>
      <c r="V59" s="293"/>
      <c r="W59" s="293"/>
      <c r="X59" s="287"/>
      <c r="Y59" s="285">
        <f>SUM(T59:X59)</f>
        <v>0</v>
      </c>
      <c r="Z59" s="287">
        <v>81089100</v>
      </c>
      <c r="AA59" s="293"/>
      <c r="AB59" s="293"/>
      <c r="AC59" s="293"/>
      <c r="AD59" s="285">
        <f>SUM(Z59:AC59)</f>
        <v>81089100</v>
      </c>
      <c r="AE59" s="288"/>
      <c r="AF59" s="293"/>
      <c r="AG59" s="293"/>
      <c r="AH59" s="285">
        <f>SUM(AE59:AG59)</f>
        <v>0</v>
      </c>
      <c r="AI59" s="288"/>
      <c r="AJ59" s="293"/>
      <c r="AK59" s="293"/>
      <c r="AL59" s="285">
        <f>SUM(AI59:AK59)</f>
        <v>0</v>
      </c>
      <c r="AM59" s="287"/>
      <c r="AN59" s="293"/>
      <c r="AO59" s="287"/>
      <c r="AP59" s="285">
        <f>SUM(AM59:AO59)</f>
        <v>0</v>
      </c>
      <c r="AQ59" s="288">
        <f>+C59+D59+O59+S59+Y59+AD59+AH59+AL59+AP59</f>
        <v>81089100</v>
      </c>
    </row>
    <row r="60" spans="1:43" s="294" customFormat="1" x14ac:dyDescent="0.35">
      <c r="A60" s="301"/>
      <c r="B60" s="302"/>
      <c r="C60" s="303"/>
      <c r="D60" s="303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285"/>
      <c r="P60" s="305"/>
      <c r="Q60" s="304"/>
      <c r="R60" s="304"/>
      <c r="S60" s="285"/>
      <c r="T60" s="305"/>
      <c r="U60" s="304"/>
      <c r="V60" s="304"/>
      <c r="W60" s="304"/>
      <c r="X60" s="304"/>
      <c r="Y60" s="285"/>
      <c r="Z60" s="305"/>
      <c r="AA60" s="304"/>
      <c r="AB60" s="304"/>
      <c r="AC60" s="304"/>
      <c r="AD60" s="285"/>
      <c r="AE60" s="305"/>
      <c r="AF60" s="304"/>
      <c r="AG60" s="304"/>
      <c r="AH60" s="285"/>
      <c r="AI60" s="305"/>
      <c r="AJ60" s="304"/>
      <c r="AK60" s="304"/>
      <c r="AL60" s="285"/>
      <c r="AM60" s="305"/>
      <c r="AN60" s="304"/>
      <c r="AO60" s="304"/>
      <c r="AP60" s="285"/>
      <c r="AQ60" s="288"/>
    </row>
    <row r="61" spans="1:43" ht="23.25" customHeight="1" thickBot="1" x14ac:dyDescent="0.4">
      <c r="B61" s="320" t="s">
        <v>34</v>
      </c>
      <c r="C61" s="319">
        <f t="shared" ref="C61:AQ61" si="16">SUM(C5:C60)</f>
        <v>1970571.286038961</v>
      </c>
      <c r="D61" s="319">
        <f t="shared" si="16"/>
        <v>4028274.5560389608</v>
      </c>
      <c r="E61" s="319">
        <f t="shared" si="16"/>
        <v>1923580.6517254172</v>
      </c>
      <c r="F61" s="319">
        <f t="shared" si="16"/>
        <v>1632305.1575881257</v>
      </c>
      <c r="G61" s="319">
        <f t="shared" si="16"/>
        <v>3044364.5147309843</v>
      </c>
      <c r="H61" s="319">
        <f t="shared" si="16"/>
        <v>1393792.3407884969</v>
      </c>
      <c r="I61" s="319">
        <f t="shared" si="16"/>
        <v>5299493.0075881258</v>
      </c>
      <c r="J61" s="319">
        <f t="shared" si="16"/>
        <v>11142019.447244901</v>
      </c>
      <c r="K61" s="319">
        <f t="shared" si="16"/>
        <v>9338330.5117254164</v>
      </c>
      <c r="L61" s="319">
        <f t="shared" si="16"/>
        <v>3541256.4455194809</v>
      </c>
      <c r="M61" s="319">
        <f t="shared" si="16"/>
        <v>879209.70793135441</v>
      </c>
      <c r="N61" s="319">
        <f t="shared" si="16"/>
        <v>1460489.0437940636</v>
      </c>
      <c r="O61" s="319">
        <f t="shared" si="16"/>
        <v>39654840.828636363</v>
      </c>
      <c r="P61" s="319">
        <f t="shared" si="16"/>
        <v>2520600.98</v>
      </c>
      <c r="Q61" s="319">
        <f t="shared" si="16"/>
        <v>5013984.8090909095</v>
      </c>
      <c r="R61" s="319">
        <f t="shared" si="16"/>
        <v>3942225.439090909</v>
      </c>
      <c r="S61" s="319">
        <f t="shared" si="16"/>
        <v>11476811.228181817</v>
      </c>
      <c r="T61" s="319">
        <f t="shared" si="16"/>
        <v>35276500.870000005</v>
      </c>
      <c r="U61" s="319">
        <f t="shared" si="16"/>
        <v>5381260.7093722941</v>
      </c>
      <c r="V61" s="319">
        <f t="shared" si="16"/>
        <v>3614404.1293722945</v>
      </c>
      <c r="W61" s="319">
        <f t="shared" si="16"/>
        <v>9313734.3883261178</v>
      </c>
      <c r="X61" s="319">
        <f t="shared" si="16"/>
        <v>6441273.649163059</v>
      </c>
      <c r="Y61" s="319">
        <f t="shared" si="16"/>
        <v>60027173.746233761</v>
      </c>
      <c r="Z61" s="319">
        <f t="shared" si="16"/>
        <v>106346700</v>
      </c>
      <c r="AA61" s="319">
        <f t="shared" si="16"/>
        <v>5646014.9854112547</v>
      </c>
      <c r="AB61" s="319">
        <f t="shared" si="16"/>
        <v>2120492.0169408368</v>
      </c>
      <c r="AC61" s="319">
        <f t="shared" si="16"/>
        <v>4090106.2738816738</v>
      </c>
      <c r="AD61" s="319">
        <f t="shared" si="16"/>
        <v>118203313.27623376</v>
      </c>
      <c r="AE61" s="319">
        <f t="shared" si="16"/>
        <v>11790197</v>
      </c>
      <c r="AF61" s="319">
        <f t="shared" si="16"/>
        <v>3881555.8508097781</v>
      </c>
      <c r="AG61" s="319">
        <f t="shared" si="16"/>
        <v>5890704.9134109998</v>
      </c>
      <c r="AH61" s="319">
        <f t="shared" si="16"/>
        <v>21562457.764220782</v>
      </c>
      <c r="AI61" s="319">
        <f t="shared" si="16"/>
        <v>13853640</v>
      </c>
      <c r="AJ61" s="319">
        <f t="shared" si="16"/>
        <v>5328608.0481168823</v>
      </c>
      <c r="AK61" s="319">
        <f t="shared" si="16"/>
        <v>5559820.1081168829</v>
      </c>
      <c r="AL61" s="319">
        <f t="shared" si="16"/>
        <v>24742068.156233761</v>
      </c>
      <c r="AM61" s="319">
        <f t="shared" si="16"/>
        <v>15801262</v>
      </c>
      <c r="AN61" s="319">
        <f t="shared" si="16"/>
        <v>4011116.3732467531</v>
      </c>
      <c r="AO61" s="319">
        <f t="shared" si="16"/>
        <v>4400983.3449350642</v>
      </c>
      <c r="AP61" s="319">
        <f t="shared" si="16"/>
        <v>24213361.718181815</v>
      </c>
      <c r="AQ61" s="319">
        <f t="shared" si="16"/>
        <v>305878872.56</v>
      </c>
    </row>
    <row r="62" spans="1:43" s="310" customFormat="1" ht="23.25" customHeight="1" thickTop="1" x14ac:dyDescent="0.35">
      <c r="A62" s="307"/>
      <c r="B62" s="308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  <c r="AA62" s="309"/>
      <c r="AB62" s="309"/>
      <c r="AC62" s="309"/>
      <c r="AD62" s="309"/>
      <c r="AE62" s="309"/>
      <c r="AF62" s="309"/>
      <c r="AG62" s="309"/>
      <c r="AH62" s="309"/>
      <c r="AI62" s="309"/>
      <c r="AJ62" s="309"/>
      <c r="AK62" s="309"/>
      <c r="AL62" s="309"/>
      <c r="AM62" s="309"/>
      <c r="AN62" s="309"/>
      <c r="AO62" s="309"/>
      <c r="AP62" s="309"/>
      <c r="AQ62" s="309"/>
    </row>
    <row r="63" spans="1:43" x14ac:dyDescent="0.35">
      <c r="A63" s="315" t="s">
        <v>372</v>
      </c>
      <c r="B63" s="316"/>
      <c r="C63" s="311"/>
      <c r="D63" s="311"/>
      <c r="F63" s="311"/>
      <c r="AN63" s="312"/>
      <c r="AO63" s="312"/>
      <c r="AP63" s="313"/>
    </row>
    <row r="64" spans="1:43" x14ac:dyDescent="0.35">
      <c r="A64" s="317"/>
      <c r="B64" s="318" t="s">
        <v>7</v>
      </c>
      <c r="C64" s="314">
        <f t="shared" ref="C64:AQ64" si="17">SUM(C5:C20)</f>
        <v>1550117.7266883117</v>
      </c>
      <c r="D64" s="314">
        <f t="shared" si="17"/>
        <v>1295019.6866883116</v>
      </c>
      <c r="E64" s="314">
        <f t="shared" si="17"/>
        <v>1330874.8155844156</v>
      </c>
      <c r="F64" s="314">
        <f t="shared" si="17"/>
        <v>976644.7733766234</v>
      </c>
      <c r="G64" s="314">
        <f t="shared" si="17"/>
        <v>2211865.5233766232</v>
      </c>
      <c r="H64" s="314">
        <f t="shared" si="17"/>
        <v>470468.82889610395</v>
      </c>
      <c r="I64" s="314">
        <f t="shared" si="17"/>
        <v>4593558.6633766228</v>
      </c>
      <c r="J64" s="314">
        <f t="shared" si="17"/>
        <v>9799274.957857145</v>
      </c>
      <c r="K64" s="314">
        <f t="shared" si="17"/>
        <v>1261100.0155844155</v>
      </c>
      <c r="L64" s="314">
        <f t="shared" si="17"/>
        <v>2563974.042272727</v>
      </c>
      <c r="M64" s="314">
        <f t="shared" si="17"/>
        <v>525847.32889610389</v>
      </c>
      <c r="N64" s="314">
        <f t="shared" si="17"/>
        <v>1209508.3766883118</v>
      </c>
      <c r="O64" s="314">
        <f t="shared" si="17"/>
        <v>24943117.325909093</v>
      </c>
      <c r="P64" s="314">
        <f t="shared" si="17"/>
        <v>0</v>
      </c>
      <c r="Q64" s="314">
        <f t="shared" si="17"/>
        <v>4238733.6022727275</v>
      </c>
      <c r="R64" s="314">
        <f t="shared" si="17"/>
        <v>3150275.9122727271</v>
      </c>
      <c r="S64" s="314">
        <f t="shared" si="17"/>
        <v>7389009.5145454546</v>
      </c>
      <c r="T64" s="314">
        <f t="shared" si="17"/>
        <v>0</v>
      </c>
      <c r="U64" s="314">
        <f t="shared" si="17"/>
        <v>1363928.4166883116</v>
      </c>
      <c r="V64" s="314">
        <f t="shared" si="17"/>
        <v>1318851.1966883114</v>
      </c>
      <c r="W64" s="314">
        <f t="shared" si="17"/>
        <v>2971593.0111688315</v>
      </c>
      <c r="X64" s="314">
        <f t="shared" si="17"/>
        <v>2651994.3655844154</v>
      </c>
      <c r="Y64" s="314">
        <f t="shared" si="17"/>
        <v>8306366.9901298694</v>
      </c>
      <c r="Z64" s="314">
        <f t="shared" si="17"/>
        <v>0</v>
      </c>
      <c r="AA64" s="314">
        <f t="shared" si="17"/>
        <v>4646344.7533766227</v>
      </c>
      <c r="AB64" s="314">
        <f t="shared" si="17"/>
        <v>1678730.9155844157</v>
      </c>
      <c r="AC64" s="314">
        <f t="shared" si="17"/>
        <v>3014783.1211688314</v>
      </c>
      <c r="AD64" s="314">
        <f t="shared" si="17"/>
        <v>9339858.7901298702</v>
      </c>
      <c r="AE64" s="314">
        <f t="shared" si="17"/>
        <v>0</v>
      </c>
      <c r="AF64" s="314">
        <f t="shared" si="17"/>
        <v>2682404.0011688313</v>
      </c>
      <c r="AG64" s="314">
        <f t="shared" si="17"/>
        <v>4651545.5600649351</v>
      </c>
      <c r="AH64" s="314">
        <f t="shared" si="17"/>
        <v>7333949.5612337664</v>
      </c>
      <c r="AI64" s="314">
        <f t="shared" si="17"/>
        <v>0</v>
      </c>
      <c r="AJ64" s="314">
        <f t="shared" si="17"/>
        <v>4410090.3300649347</v>
      </c>
      <c r="AK64" s="314">
        <f t="shared" si="17"/>
        <v>4683334.5600649351</v>
      </c>
      <c r="AL64" s="314">
        <f t="shared" si="17"/>
        <v>9093424.8901298698</v>
      </c>
      <c r="AM64" s="314">
        <f t="shared" si="17"/>
        <v>0</v>
      </c>
      <c r="AN64" s="314">
        <f t="shared" si="17"/>
        <v>3283201.9111688314</v>
      </c>
      <c r="AO64" s="314">
        <f t="shared" si="17"/>
        <v>3782811.6233766233</v>
      </c>
      <c r="AP64" s="314">
        <f t="shared" si="17"/>
        <v>7066013.5345454542</v>
      </c>
      <c r="AQ64" s="314">
        <f t="shared" si="17"/>
        <v>76316878.020000011</v>
      </c>
    </row>
    <row r="65" spans="1:43" s="264" customFormat="1" x14ac:dyDescent="0.35">
      <c r="A65" s="317"/>
      <c r="B65" s="318" t="s">
        <v>8</v>
      </c>
      <c r="C65" s="314">
        <f t="shared" ref="C65:AQ65" si="18">SUM(C21:C23)</f>
        <v>4900</v>
      </c>
      <c r="D65" s="314">
        <f t="shared" si="18"/>
        <v>0</v>
      </c>
      <c r="E65" s="314">
        <f t="shared" si="18"/>
        <v>6800</v>
      </c>
      <c r="F65" s="314">
        <f t="shared" si="18"/>
        <v>0</v>
      </c>
      <c r="G65" s="314">
        <f t="shared" si="18"/>
        <v>0</v>
      </c>
      <c r="H65" s="314">
        <f t="shared" si="18"/>
        <v>827672</v>
      </c>
      <c r="I65" s="314">
        <f t="shared" si="18"/>
        <v>0</v>
      </c>
      <c r="J65" s="314">
        <f t="shared" si="18"/>
        <v>153800</v>
      </c>
      <c r="K65" s="314">
        <f t="shared" si="18"/>
        <v>894463</v>
      </c>
      <c r="L65" s="314">
        <f t="shared" si="18"/>
        <v>0</v>
      </c>
      <c r="M65" s="314">
        <f t="shared" si="18"/>
        <v>0</v>
      </c>
      <c r="N65" s="314">
        <f t="shared" si="18"/>
        <v>3280</v>
      </c>
      <c r="O65" s="314">
        <f t="shared" si="18"/>
        <v>1886015</v>
      </c>
      <c r="P65" s="314">
        <f t="shared" si="18"/>
        <v>404600.98</v>
      </c>
      <c r="Q65" s="314">
        <f t="shared" si="18"/>
        <v>0</v>
      </c>
      <c r="R65" s="314">
        <f t="shared" si="18"/>
        <v>285000</v>
      </c>
      <c r="S65" s="314">
        <f t="shared" si="18"/>
        <v>689600.98</v>
      </c>
      <c r="T65" s="314">
        <f t="shared" si="18"/>
        <v>0</v>
      </c>
      <c r="U65" s="314">
        <f t="shared" si="18"/>
        <v>0</v>
      </c>
      <c r="V65" s="314">
        <f t="shared" si="18"/>
        <v>3000</v>
      </c>
      <c r="W65" s="314">
        <f t="shared" si="18"/>
        <v>173000</v>
      </c>
      <c r="X65" s="314">
        <f t="shared" si="18"/>
        <v>0</v>
      </c>
      <c r="Y65" s="314">
        <f t="shared" si="18"/>
        <v>176000</v>
      </c>
      <c r="Z65" s="314">
        <f t="shared" si="18"/>
        <v>0</v>
      </c>
      <c r="AA65" s="314">
        <f t="shared" si="18"/>
        <v>0</v>
      </c>
      <c r="AB65" s="314">
        <f t="shared" si="18"/>
        <v>0</v>
      </c>
      <c r="AC65" s="314">
        <f t="shared" si="18"/>
        <v>0</v>
      </c>
      <c r="AD65" s="314">
        <f t="shared" si="18"/>
        <v>0</v>
      </c>
      <c r="AE65" s="314">
        <f t="shared" si="18"/>
        <v>0</v>
      </c>
      <c r="AF65" s="314">
        <f t="shared" si="18"/>
        <v>0</v>
      </c>
      <c r="AG65" s="314">
        <f t="shared" si="18"/>
        <v>3000</v>
      </c>
      <c r="AH65" s="314">
        <f t="shared" si="18"/>
        <v>3000</v>
      </c>
      <c r="AI65" s="314">
        <f t="shared" si="18"/>
        <v>0</v>
      </c>
      <c r="AJ65" s="314">
        <f t="shared" si="18"/>
        <v>0</v>
      </c>
      <c r="AK65" s="314">
        <f t="shared" si="18"/>
        <v>55000</v>
      </c>
      <c r="AL65" s="314">
        <f t="shared" si="18"/>
        <v>55000</v>
      </c>
      <c r="AM65" s="314">
        <f t="shared" si="18"/>
        <v>0</v>
      </c>
      <c r="AN65" s="314">
        <f t="shared" si="18"/>
        <v>3000</v>
      </c>
      <c r="AO65" s="314">
        <f t="shared" si="18"/>
        <v>0</v>
      </c>
      <c r="AP65" s="314">
        <f t="shared" si="18"/>
        <v>3000</v>
      </c>
      <c r="AQ65" s="314">
        <f t="shared" si="18"/>
        <v>2817515.98</v>
      </c>
    </row>
    <row r="66" spans="1:43" s="264" customFormat="1" x14ac:dyDescent="0.35">
      <c r="A66" s="317"/>
      <c r="B66" s="318" t="s">
        <v>9</v>
      </c>
      <c r="C66" s="314">
        <f t="shared" ref="C66:AQ66" si="19">SUM(C24:C27)</f>
        <v>600</v>
      </c>
      <c r="D66" s="314">
        <f t="shared" si="19"/>
        <v>1840</v>
      </c>
      <c r="E66" s="314">
        <f t="shared" si="19"/>
        <v>0</v>
      </c>
      <c r="F66" s="314">
        <f t="shared" si="19"/>
        <v>0</v>
      </c>
      <c r="G66" s="314">
        <f t="shared" si="19"/>
        <v>0</v>
      </c>
      <c r="H66" s="314">
        <f t="shared" si="19"/>
        <v>0</v>
      </c>
      <c r="I66" s="314">
        <f t="shared" si="19"/>
        <v>16550</v>
      </c>
      <c r="J66" s="314">
        <f t="shared" si="19"/>
        <v>128850</v>
      </c>
      <c r="K66" s="314">
        <f t="shared" si="19"/>
        <v>0</v>
      </c>
      <c r="L66" s="314">
        <f t="shared" si="19"/>
        <v>0</v>
      </c>
      <c r="M66" s="314">
        <f t="shared" si="19"/>
        <v>0</v>
      </c>
      <c r="N66" s="314">
        <f t="shared" si="19"/>
        <v>0</v>
      </c>
      <c r="O66" s="314">
        <f t="shared" si="19"/>
        <v>145400</v>
      </c>
      <c r="P66" s="314">
        <f t="shared" si="19"/>
        <v>0</v>
      </c>
      <c r="Q66" s="314">
        <f t="shared" si="19"/>
        <v>9800</v>
      </c>
      <c r="R66" s="314">
        <f t="shared" si="19"/>
        <v>10900</v>
      </c>
      <c r="S66" s="314">
        <f t="shared" si="19"/>
        <v>20700</v>
      </c>
      <c r="T66" s="314">
        <f t="shared" si="19"/>
        <v>0</v>
      </c>
      <c r="U66" s="314">
        <f t="shared" si="19"/>
        <v>0</v>
      </c>
      <c r="V66" s="314">
        <f t="shared" si="19"/>
        <v>800</v>
      </c>
      <c r="W66" s="314">
        <f t="shared" si="19"/>
        <v>4449</v>
      </c>
      <c r="X66" s="314">
        <f t="shared" si="19"/>
        <v>13894</v>
      </c>
      <c r="Y66" s="314">
        <f t="shared" si="19"/>
        <v>19143</v>
      </c>
      <c r="Z66" s="314">
        <f t="shared" si="19"/>
        <v>0</v>
      </c>
      <c r="AA66" s="314">
        <f t="shared" si="19"/>
        <v>500</v>
      </c>
      <c r="AB66" s="314">
        <f t="shared" si="19"/>
        <v>750</v>
      </c>
      <c r="AC66" s="314">
        <f t="shared" si="19"/>
        <v>36655</v>
      </c>
      <c r="AD66" s="314">
        <f t="shared" si="19"/>
        <v>37905</v>
      </c>
      <c r="AE66" s="314">
        <f t="shared" si="19"/>
        <v>0</v>
      </c>
      <c r="AF66" s="314">
        <f t="shared" si="19"/>
        <v>3990</v>
      </c>
      <c r="AG66" s="314">
        <f t="shared" si="19"/>
        <v>84275</v>
      </c>
      <c r="AH66" s="314">
        <f t="shared" si="19"/>
        <v>88265</v>
      </c>
      <c r="AI66" s="314">
        <f t="shared" si="19"/>
        <v>0</v>
      </c>
      <c r="AJ66" s="314">
        <f t="shared" si="19"/>
        <v>42814.400000000001</v>
      </c>
      <c r="AK66" s="314">
        <f t="shared" si="19"/>
        <v>75543.100000000006</v>
      </c>
      <c r="AL66" s="314">
        <f t="shared" si="19"/>
        <v>118357.5</v>
      </c>
      <c r="AM66" s="314">
        <f t="shared" si="19"/>
        <v>0</v>
      </c>
      <c r="AN66" s="314">
        <f t="shared" si="19"/>
        <v>1000</v>
      </c>
      <c r="AO66" s="314">
        <f t="shared" si="19"/>
        <v>1660</v>
      </c>
      <c r="AP66" s="314">
        <f t="shared" si="19"/>
        <v>2660</v>
      </c>
      <c r="AQ66" s="314">
        <f t="shared" si="19"/>
        <v>434870.5</v>
      </c>
    </row>
    <row r="67" spans="1:43" s="264" customFormat="1" x14ac:dyDescent="0.35">
      <c r="A67" s="317"/>
      <c r="B67" s="318" t="s">
        <v>10</v>
      </c>
      <c r="C67" s="314">
        <f t="shared" ref="C67:AQ67" si="20">SUM(C28:C46)</f>
        <v>350891.50850649347</v>
      </c>
      <c r="D67" s="314">
        <f t="shared" si="20"/>
        <v>2650987.8885064935</v>
      </c>
      <c r="E67" s="314">
        <f t="shared" si="20"/>
        <v>466755.22467532463</v>
      </c>
      <c r="F67" s="314">
        <f t="shared" si="20"/>
        <v>476932.46701298706</v>
      </c>
      <c r="G67" s="314">
        <f t="shared" si="20"/>
        <v>653773.07415584417</v>
      </c>
      <c r="H67" s="314">
        <f t="shared" si="20"/>
        <v>65863.85902597403</v>
      </c>
      <c r="I67" s="314">
        <f t="shared" si="20"/>
        <v>510387.97701298702</v>
      </c>
      <c r="J67" s="314">
        <f t="shared" si="20"/>
        <v>732430.30785714276</v>
      </c>
      <c r="K67" s="314">
        <f t="shared" si="20"/>
        <v>6696125.924675324</v>
      </c>
      <c r="L67" s="314">
        <f t="shared" si="20"/>
        <v>755208.19318181823</v>
      </c>
      <c r="M67" s="314">
        <f t="shared" si="20"/>
        <v>207893.15616883116</v>
      </c>
      <c r="N67" s="314">
        <f t="shared" si="20"/>
        <v>158337.70850649351</v>
      </c>
      <c r="O67" s="314">
        <f t="shared" si="20"/>
        <v>10723707.892272729</v>
      </c>
      <c r="P67" s="314">
        <f t="shared" si="20"/>
        <v>2116000</v>
      </c>
      <c r="Q67" s="314">
        <f t="shared" si="20"/>
        <v>622520.79318181821</v>
      </c>
      <c r="R67" s="314">
        <f t="shared" si="20"/>
        <v>353116.11318181822</v>
      </c>
      <c r="S67" s="314">
        <f t="shared" si="20"/>
        <v>3091636.9063636367</v>
      </c>
      <c r="T67" s="314">
        <f t="shared" si="20"/>
        <v>35276500.870000005</v>
      </c>
      <c r="U67" s="314">
        <f t="shared" si="20"/>
        <v>1839020.5785064935</v>
      </c>
      <c r="V67" s="314">
        <f t="shared" si="20"/>
        <v>149365.62850649352</v>
      </c>
      <c r="W67" s="314">
        <f t="shared" si="20"/>
        <v>456326.2326839827</v>
      </c>
      <c r="X67" s="314">
        <f t="shared" si="20"/>
        <v>921202.21134199144</v>
      </c>
      <c r="Y67" s="314">
        <f t="shared" si="20"/>
        <v>38642415.521038964</v>
      </c>
      <c r="Z67" s="314">
        <f t="shared" si="20"/>
        <v>25257600</v>
      </c>
      <c r="AA67" s="314">
        <f t="shared" si="20"/>
        <v>648727.06367965357</v>
      </c>
      <c r="AB67" s="314">
        <f t="shared" si="20"/>
        <v>207387.65578643579</v>
      </c>
      <c r="AC67" s="314">
        <f t="shared" si="20"/>
        <v>571421.26157287159</v>
      </c>
      <c r="AD67" s="314">
        <f t="shared" si="20"/>
        <v>26685135.981038958</v>
      </c>
      <c r="AE67" s="314">
        <f t="shared" si="20"/>
        <v>11790197</v>
      </c>
      <c r="AF67" s="314">
        <f t="shared" si="20"/>
        <v>790490.52817417879</v>
      </c>
      <c r="AG67" s="314">
        <f t="shared" si="20"/>
        <v>696629.11669595109</v>
      </c>
      <c r="AH67" s="314">
        <f t="shared" si="20"/>
        <v>13277316.64487013</v>
      </c>
      <c r="AI67" s="314">
        <f t="shared" si="20"/>
        <v>13853640</v>
      </c>
      <c r="AJ67" s="314">
        <f t="shared" si="20"/>
        <v>656329.4555194804</v>
      </c>
      <c r="AK67" s="314">
        <f t="shared" si="20"/>
        <v>526569.58551948052</v>
      </c>
      <c r="AL67" s="314">
        <f t="shared" si="20"/>
        <v>15036539.041038962</v>
      </c>
      <c r="AM67" s="314">
        <f t="shared" si="20"/>
        <v>15801262</v>
      </c>
      <c r="AN67" s="314">
        <f t="shared" si="20"/>
        <v>561988.80649350653</v>
      </c>
      <c r="AO67" s="314">
        <f t="shared" si="20"/>
        <v>495066.47987012984</v>
      </c>
      <c r="AP67" s="314">
        <f t="shared" si="20"/>
        <v>16858317.286363639</v>
      </c>
      <c r="AQ67" s="314">
        <f t="shared" si="20"/>
        <v>127316948.67</v>
      </c>
    </row>
    <row r="68" spans="1:43" x14ac:dyDescent="0.35">
      <c r="A68" s="317"/>
      <c r="B68" s="318" t="s">
        <v>11</v>
      </c>
      <c r="C68" s="314">
        <f>SUM(C47:C58)</f>
        <v>64062.050844155841</v>
      </c>
      <c r="D68" s="314">
        <f t="shared" ref="D68:AQ68" si="21">SUM(D47:D58)</f>
        <v>80426.980844155842</v>
      </c>
      <c r="E68" s="314">
        <f t="shared" si="21"/>
        <v>119150.61146567718</v>
      </c>
      <c r="F68" s="314">
        <f t="shared" si="21"/>
        <v>178727.91719851579</v>
      </c>
      <c r="G68" s="314">
        <f t="shared" si="21"/>
        <v>178725.91719851579</v>
      </c>
      <c r="H68" s="314">
        <f t="shared" si="21"/>
        <v>29787.652866419296</v>
      </c>
      <c r="I68" s="314">
        <f t="shared" si="21"/>
        <v>178996.3671985158</v>
      </c>
      <c r="J68" s="314">
        <f t="shared" si="21"/>
        <v>327664.18153061223</v>
      </c>
      <c r="K68" s="314">
        <f t="shared" si="21"/>
        <v>486641.57146567723</v>
      </c>
      <c r="L68" s="314">
        <f t="shared" si="21"/>
        <v>222074.21006493509</v>
      </c>
      <c r="M68" s="314">
        <f t="shared" si="21"/>
        <v>145469.22286641932</v>
      </c>
      <c r="N68" s="314">
        <f t="shared" si="21"/>
        <v>89362.958599257894</v>
      </c>
      <c r="O68" s="314">
        <f t="shared" si="21"/>
        <v>1956600.6104545454</v>
      </c>
      <c r="P68" s="314">
        <f t="shared" si="21"/>
        <v>0</v>
      </c>
      <c r="Q68" s="314">
        <f t="shared" si="21"/>
        <v>142930.41363636366</v>
      </c>
      <c r="R68" s="314">
        <f t="shared" si="21"/>
        <v>142933.41363636366</v>
      </c>
      <c r="S68" s="314">
        <f t="shared" si="21"/>
        <v>285863.82727272733</v>
      </c>
      <c r="T68" s="314">
        <f t="shared" si="21"/>
        <v>0</v>
      </c>
      <c r="U68" s="314">
        <f t="shared" si="21"/>
        <v>2178311.7141774893</v>
      </c>
      <c r="V68" s="314">
        <f t="shared" si="21"/>
        <v>2142387.3041774891</v>
      </c>
      <c r="W68" s="314">
        <f t="shared" si="21"/>
        <v>5708366.144473304</v>
      </c>
      <c r="X68" s="314">
        <f t="shared" si="21"/>
        <v>2854183.072236652</v>
      </c>
      <c r="Y68" s="314">
        <f t="shared" si="21"/>
        <v>12883248.235064935</v>
      </c>
      <c r="Z68" s="314">
        <f t="shared" si="21"/>
        <v>0</v>
      </c>
      <c r="AA68" s="314">
        <f t="shared" si="21"/>
        <v>350443.16835497838</v>
      </c>
      <c r="AB68" s="314">
        <f t="shared" si="21"/>
        <v>233623.44556998555</v>
      </c>
      <c r="AC68" s="314">
        <f t="shared" si="21"/>
        <v>467246.89113997109</v>
      </c>
      <c r="AD68" s="314">
        <f t="shared" si="21"/>
        <v>1051313.5050649347</v>
      </c>
      <c r="AE68" s="314">
        <f t="shared" si="21"/>
        <v>0</v>
      </c>
      <c r="AF68" s="314">
        <f t="shared" si="21"/>
        <v>404671.32146676851</v>
      </c>
      <c r="AG68" s="314">
        <f t="shared" si="21"/>
        <v>455255.23665011459</v>
      </c>
      <c r="AH68" s="314">
        <f t="shared" si="21"/>
        <v>859926.55811688304</v>
      </c>
      <c r="AI68" s="314">
        <f t="shared" si="21"/>
        <v>0</v>
      </c>
      <c r="AJ68" s="314">
        <f t="shared" si="21"/>
        <v>219373.86253246752</v>
      </c>
      <c r="AK68" s="314">
        <f t="shared" si="21"/>
        <v>219372.86253246752</v>
      </c>
      <c r="AL68" s="314">
        <f t="shared" si="21"/>
        <v>438746.72506493505</v>
      </c>
      <c r="AM68" s="314">
        <f t="shared" si="21"/>
        <v>0</v>
      </c>
      <c r="AN68" s="314">
        <f t="shared" si="21"/>
        <v>161925.65558441557</v>
      </c>
      <c r="AO68" s="314">
        <f t="shared" si="21"/>
        <v>121445.24168831168</v>
      </c>
      <c r="AP68" s="314">
        <f t="shared" si="21"/>
        <v>283370.89727272728</v>
      </c>
      <c r="AQ68" s="314">
        <f t="shared" si="21"/>
        <v>17903559.390000001</v>
      </c>
    </row>
    <row r="69" spans="1:43" x14ac:dyDescent="0.35">
      <c r="A69" s="317"/>
      <c r="B69" s="318" t="s">
        <v>12</v>
      </c>
      <c r="C69" s="314">
        <f>SUM(C59)</f>
        <v>0</v>
      </c>
      <c r="D69" s="314">
        <f t="shared" ref="D69:AQ69" si="22">SUM(D59)</f>
        <v>0</v>
      </c>
      <c r="E69" s="314">
        <f t="shared" si="22"/>
        <v>0</v>
      </c>
      <c r="F69" s="314">
        <f t="shared" si="22"/>
        <v>0</v>
      </c>
      <c r="G69" s="314">
        <f t="shared" si="22"/>
        <v>0</v>
      </c>
      <c r="H69" s="314">
        <f t="shared" si="22"/>
        <v>0</v>
      </c>
      <c r="I69" s="314">
        <f t="shared" si="22"/>
        <v>0</v>
      </c>
      <c r="J69" s="314">
        <f t="shared" si="22"/>
        <v>0</v>
      </c>
      <c r="K69" s="314">
        <f t="shared" si="22"/>
        <v>0</v>
      </c>
      <c r="L69" s="314">
        <f t="shared" si="22"/>
        <v>0</v>
      </c>
      <c r="M69" s="314">
        <f t="shared" si="22"/>
        <v>0</v>
      </c>
      <c r="N69" s="314">
        <f t="shared" si="22"/>
        <v>0</v>
      </c>
      <c r="O69" s="314">
        <f t="shared" si="22"/>
        <v>0</v>
      </c>
      <c r="P69" s="314">
        <f t="shared" si="22"/>
        <v>0</v>
      </c>
      <c r="Q69" s="314">
        <f t="shared" si="22"/>
        <v>0</v>
      </c>
      <c r="R69" s="314">
        <f t="shared" si="22"/>
        <v>0</v>
      </c>
      <c r="S69" s="314">
        <f t="shared" si="22"/>
        <v>0</v>
      </c>
      <c r="T69" s="314">
        <f t="shared" si="22"/>
        <v>0</v>
      </c>
      <c r="U69" s="314">
        <f t="shared" si="22"/>
        <v>0</v>
      </c>
      <c r="V69" s="314">
        <f t="shared" si="22"/>
        <v>0</v>
      </c>
      <c r="W69" s="314">
        <f t="shared" si="22"/>
        <v>0</v>
      </c>
      <c r="X69" s="314">
        <f t="shared" si="22"/>
        <v>0</v>
      </c>
      <c r="Y69" s="314">
        <f t="shared" si="22"/>
        <v>0</v>
      </c>
      <c r="Z69" s="314">
        <f t="shared" si="22"/>
        <v>81089100</v>
      </c>
      <c r="AA69" s="314">
        <f t="shared" si="22"/>
        <v>0</v>
      </c>
      <c r="AB69" s="314">
        <f t="shared" si="22"/>
        <v>0</v>
      </c>
      <c r="AC69" s="314">
        <f t="shared" si="22"/>
        <v>0</v>
      </c>
      <c r="AD69" s="314">
        <f t="shared" si="22"/>
        <v>81089100</v>
      </c>
      <c r="AE69" s="314">
        <f t="shared" si="22"/>
        <v>0</v>
      </c>
      <c r="AF69" s="314">
        <f t="shared" si="22"/>
        <v>0</v>
      </c>
      <c r="AG69" s="314">
        <f t="shared" si="22"/>
        <v>0</v>
      </c>
      <c r="AH69" s="314">
        <f t="shared" si="22"/>
        <v>0</v>
      </c>
      <c r="AI69" s="314">
        <f t="shared" si="22"/>
        <v>0</v>
      </c>
      <c r="AJ69" s="314">
        <f t="shared" si="22"/>
        <v>0</v>
      </c>
      <c r="AK69" s="314">
        <f t="shared" si="22"/>
        <v>0</v>
      </c>
      <c r="AL69" s="314">
        <f t="shared" si="22"/>
        <v>0</v>
      </c>
      <c r="AM69" s="314">
        <f t="shared" si="22"/>
        <v>0</v>
      </c>
      <c r="AN69" s="314">
        <f t="shared" si="22"/>
        <v>0</v>
      </c>
      <c r="AO69" s="314">
        <f t="shared" si="22"/>
        <v>0</v>
      </c>
      <c r="AP69" s="314">
        <f t="shared" si="22"/>
        <v>0</v>
      </c>
      <c r="AQ69" s="314">
        <f t="shared" si="22"/>
        <v>81089100</v>
      </c>
    </row>
    <row r="70" spans="1:43" x14ac:dyDescent="0.35">
      <c r="A70" s="317"/>
      <c r="B70" s="318" t="s">
        <v>13</v>
      </c>
    </row>
    <row r="71" spans="1:43" ht="21.75" thickBot="1" x14ac:dyDescent="0.4">
      <c r="A71" s="317"/>
      <c r="B71" s="331" t="s">
        <v>34</v>
      </c>
      <c r="C71" s="332">
        <f>SUM(C64:C70)</f>
        <v>1970571.286038961</v>
      </c>
      <c r="D71" s="332">
        <f t="shared" ref="D71:AQ71" si="23">SUM(D64:D70)</f>
        <v>4028274.5560389608</v>
      </c>
      <c r="E71" s="332">
        <f t="shared" si="23"/>
        <v>1923580.6517254175</v>
      </c>
      <c r="F71" s="332">
        <f t="shared" si="23"/>
        <v>1632305.1575881261</v>
      </c>
      <c r="G71" s="332">
        <f t="shared" si="23"/>
        <v>3044364.5147309834</v>
      </c>
      <c r="H71" s="332">
        <f t="shared" si="23"/>
        <v>1393792.3407884974</v>
      </c>
      <c r="I71" s="332">
        <f t="shared" si="23"/>
        <v>5299493.0075881258</v>
      </c>
      <c r="J71" s="332">
        <f t="shared" si="23"/>
        <v>11142019.447244899</v>
      </c>
      <c r="K71" s="332">
        <f t="shared" si="23"/>
        <v>9338330.5117254164</v>
      </c>
      <c r="L71" s="332">
        <f t="shared" si="23"/>
        <v>3541256.4455194804</v>
      </c>
      <c r="M71" s="332">
        <f t="shared" si="23"/>
        <v>879209.70793135441</v>
      </c>
      <c r="N71" s="332">
        <f t="shared" si="23"/>
        <v>1460489.0437940634</v>
      </c>
      <c r="O71" s="332">
        <f t="shared" si="23"/>
        <v>39654840.828636363</v>
      </c>
      <c r="P71" s="332">
        <f t="shared" si="23"/>
        <v>2520600.98</v>
      </c>
      <c r="Q71" s="332">
        <f t="shared" si="23"/>
        <v>5013984.8090909095</v>
      </c>
      <c r="R71" s="332">
        <f t="shared" si="23"/>
        <v>3942225.439090909</v>
      </c>
      <c r="S71" s="332">
        <f t="shared" si="23"/>
        <v>11476811.228181819</v>
      </c>
      <c r="T71" s="332">
        <f t="shared" si="23"/>
        <v>35276500.870000005</v>
      </c>
      <c r="U71" s="332">
        <f t="shared" si="23"/>
        <v>5381260.7093722941</v>
      </c>
      <c r="V71" s="332">
        <f t="shared" si="23"/>
        <v>3614404.1293722941</v>
      </c>
      <c r="W71" s="332">
        <f t="shared" si="23"/>
        <v>9313734.3883261178</v>
      </c>
      <c r="X71" s="332">
        <f t="shared" si="23"/>
        <v>6441273.649163059</v>
      </c>
      <c r="Y71" s="332">
        <f t="shared" si="23"/>
        <v>60027173.746233776</v>
      </c>
      <c r="Z71" s="332">
        <f t="shared" si="23"/>
        <v>106346700</v>
      </c>
      <c r="AA71" s="332">
        <f t="shared" si="23"/>
        <v>5646014.9854112547</v>
      </c>
      <c r="AB71" s="332">
        <f t="shared" si="23"/>
        <v>2120492.0169408368</v>
      </c>
      <c r="AC71" s="332">
        <f t="shared" si="23"/>
        <v>4090106.2738816738</v>
      </c>
      <c r="AD71" s="332">
        <f t="shared" si="23"/>
        <v>118203313.27623376</v>
      </c>
      <c r="AE71" s="332">
        <f t="shared" si="23"/>
        <v>11790197</v>
      </c>
      <c r="AF71" s="332">
        <f t="shared" si="23"/>
        <v>3881555.8508097786</v>
      </c>
      <c r="AG71" s="332">
        <f t="shared" si="23"/>
        <v>5890704.9134110007</v>
      </c>
      <c r="AH71" s="332">
        <f t="shared" si="23"/>
        <v>21562457.764220782</v>
      </c>
      <c r="AI71" s="332">
        <f t="shared" si="23"/>
        <v>13853640</v>
      </c>
      <c r="AJ71" s="332">
        <f t="shared" si="23"/>
        <v>5328608.0481168833</v>
      </c>
      <c r="AK71" s="332">
        <f t="shared" si="23"/>
        <v>5559820.1081168829</v>
      </c>
      <c r="AL71" s="332">
        <f t="shared" si="23"/>
        <v>24742068.156233765</v>
      </c>
      <c r="AM71" s="332">
        <f t="shared" si="23"/>
        <v>15801262</v>
      </c>
      <c r="AN71" s="332">
        <f t="shared" si="23"/>
        <v>4011116.3732467536</v>
      </c>
      <c r="AO71" s="332">
        <f t="shared" si="23"/>
        <v>4400983.3449350651</v>
      </c>
      <c r="AP71" s="332">
        <f t="shared" si="23"/>
        <v>24213361.718181822</v>
      </c>
      <c r="AQ71" s="332">
        <f t="shared" si="23"/>
        <v>305878872.56</v>
      </c>
    </row>
    <row r="72" spans="1:43" ht="21.75" thickTop="1" x14ac:dyDescent="0.35"/>
    <row r="73" spans="1:43" x14ac:dyDescent="0.35">
      <c r="A73" s="315" t="s">
        <v>373</v>
      </c>
      <c r="B73" s="321"/>
    </row>
    <row r="74" spans="1:43" x14ac:dyDescent="0.35">
      <c r="A74" s="20"/>
      <c r="B74" s="322" t="s">
        <v>374</v>
      </c>
      <c r="C74" s="314">
        <f>SUM(C5:C8,C12:C15,C21:C46,C59)</f>
        <v>1710951.5085064936</v>
      </c>
      <c r="D74" s="314">
        <f t="shared" ref="D74:AQ74" si="24">SUM(D5:D8,D12:D15,D21:D46,D59)</f>
        <v>3853547.8885064935</v>
      </c>
      <c r="E74" s="314">
        <f t="shared" si="24"/>
        <v>1666625.2246753245</v>
      </c>
      <c r="F74" s="314">
        <f t="shared" si="24"/>
        <v>1372688.467012987</v>
      </c>
      <c r="G74" s="314">
        <f t="shared" si="24"/>
        <v>2488998.7241558442</v>
      </c>
      <c r="H74" s="314">
        <f t="shared" si="24"/>
        <v>1343773.6090259738</v>
      </c>
      <c r="I74" s="314">
        <f t="shared" si="24"/>
        <v>2872617.9770129872</v>
      </c>
      <c r="J74" s="314">
        <f t="shared" si="24"/>
        <v>10331372.697857143</v>
      </c>
      <c r="K74" s="314">
        <f t="shared" si="24"/>
        <v>8765997.5946753249</v>
      </c>
      <c r="L74" s="314">
        <f t="shared" si="24"/>
        <v>3056868.1931818184</v>
      </c>
      <c r="M74" s="314">
        <f t="shared" si="24"/>
        <v>695233.1561688314</v>
      </c>
      <c r="N74" s="314">
        <f t="shared" si="24"/>
        <v>1202698.9985064936</v>
      </c>
      <c r="O74" s="314">
        <f t="shared" si="24"/>
        <v>33796874.642272718</v>
      </c>
      <c r="P74" s="314">
        <f t="shared" si="24"/>
        <v>2520600.98</v>
      </c>
      <c r="Q74" s="314">
        <f t="shared" si="24"/>
        <v>4428100.793181818</v>
      </c>
      <c r="R74" s="314">
        <f t="shared" si="24"/>
        <v>3233130.3031818178</v>
      </c>
      <c r="S74" s="314">
        <f t="shared" si="24"/>
        <v>10181832.076363636</v>
      </c>
      <c r="T74" s="314">
        <f t="shared" si="24"/>
        <v>35276500.870000005</v>
      </c>
      <c r="U74" s="314">
        <f t="shared" si="24"/>
        <v>3038360.5785064935</v>
      </c>
      <c r="V74" s="314">
        <f t="shared" si="24"/>
        <v>1365578.4885064936</v>
      </c>
      <c r="W74" s="314">
        <f t="shared" si="24"/>
        <v>3385186.6526839826</v>
      </c>
      <c r="X74" s="314">
        <f t="shared" si="24"/>
        <v>3144286.211341992</v>
      </c>
      <c r="Y74" s="314">
        <f t="shared" si="24"/>
        <v>46209912.801038966</v>
      </c>
      <c r="Z74" s="314">
        <f t="shared" si="24"/>
        <v>106346700</v>
      </c>
      <c r="AA74" s="314">
        <f t="shared" si="24"/>
        <v>3625247.0636796537</v>
      </c>
      <c r="AB74" s="314">
        <f t="shared" si="24"/>
        <v>1737957.6557864356</v>
      </c>
      <c r="AC74" s="314">
        <f t="shared" si="24"/>
        <v>3330996.2615728709</v>
      </c>
      <c r="AD74" s="314">
        <f t="shared" si="24"/>
        <v>115040900.98103896</v>
      </c>
      <c r="AE74" s="314">
        <f t="shared" si="24"/>
        <v>11790197</v>
      </c>
      <c r="AF74" s="314">
        <f t="shared" si="24"/>
        <v>3260869.6981741781</v>
      </c>
      <c r="AG74" s="314">
        <f t="shared" si="24"/>
        <v>5159734.1166959507</v>
      </c>
      <c r="AH74" s="314">
        <f t="shared" si="24"/>
        <v>20210800.81487013</v>
      </c>
      <c r="AI74" s="314">
        <f t="shared" si="24"/>
        <v>13853640</v>
      </c>
      <c r="AJ74" s="314">
        <f t="shared" si="24"/>
        <v>4695863.8555194801</v>
      </c>
      <c r="AK74" s="314">
        <f t="shared" si="24"/>
        <v>4334412.6855194811</v>
      </c>
      <c r="AL74" s="314">
        <f t="shared" si="24"/>
        <v>22883916.54103896</v>
      </c>
      <c r="AM74" s="314">
        <f t="shared" si="24"/>
        <v>15801262</v>
      </c>
      <c r="AN74" s="314">
        <f t="shared" si="24"/>
        <v>3430478.8064935063</v>
      </c>
      <c r="AO74" s="314">
        <f t="shared" si="24"/>
        <v>3721551.4798701303</v>
      </c>
      <c r="AP74" s="314">
        <f t="shared" si="24"/>
        <v>22953292.286363631</v>
      </c>
      <c r="AQ74" s="314">
        <f t="shared" si="24"/>
        <v>276842029.54000002</v>
      </c>
    </row>
    <row r="75" spans="1:43" x14ac:dyDescent="0.35">
      <c r="A75" s="20"/>
      <c r="B75" s="20" t="s">
        <v>5</v>
      </c>
      <c r="C75" s="314">
        <f>SUM(C9:C11,C16:C20)</f>
        <v>195557.72668831167</v>
      </c>
      <c r="D75" s="314">
        <f t="shared" ref="D75:AQ75" si="25">SUM(D9:D11,D16:D20)</f>
        <v>94299.686688311689</v>
      </c>
      <c r="E75" s="314">
        <f t="shared" si="25"/>
        <v>137804.81558441557</v>
      </c>
      <c r="F75" s="314">
        <f t="shared" si="25"/>
        <v>80888.773376623372</v>
      </c>
      <c r="G75" s="314">
        <f t="shared" si="25"/>
        <v>376639.87337662338</v>
      </c>
      <c r="H75" s="314">
        <f t="shared" si="25"/>
        <v>20231.078896103896</v>
      </c>
      <c r="I75" s="314">
        <f t="shared" si="25"/>
        <v>2247878.6633766233</v>
      </c>
      <c r="J75" s="314">
        <f t="shared" si="25"/>
        <v>482982.56785714283</v>
      </c>
      <c r="K75" s="314">
        <f t="shared" si="25"/>
        <v>85691.345584415583</v>
      </c>
      <c r="L75" s="314">
        <f t="shared" si="25"/>
        <v>262314.04227272724</v>
      </c>
      <c r="M75" s="314">
        <f t="shared" si="25"/>
        <v>38507.328896103892</v>
      </c>
      <c r="N75" s="314">
        <f t="shared" si="25"/>
        <v>168427.08668831168</v>
      </c>
      <c r="O75" s="314">
        <f t="shared" si="25"/>
        <v>3901365.5759090902</v>
      </c>
      <c r="P75" s="314">
        <f t="shared" si="25"/>
        <v>0</v>
      </c>
      <c r="Q75" s="314">
        <f t="shared" si="25"/>
        <v>442953.60227272729</v>
      </c>
      <c r="R75" s="314">
        <f t="shared" si="25"/>
        <v>566161.72227272729</v>
      </c>
      <c r="S75" s="314">
        <f t="shared" si="25"/>
        <v>1009115.3245454546</v>
      </c>
      <c r="T75" s="314">
        <f t="shared" si="25"/>
        <v>0</v>
      </c>
      <c r="U75" s="314">
        <f t="shared" si="25"/>
        <v>164588.4166883117</v>
      </c>
      <c r="V75" s="314">
        <f t="shared" si="25"/>
        <v>106438.33668831168</v>
      </c>
      <c r="W75" s="314">
        <f t="shared" si="25"/>
        <v>220181.59116883119</v>
      </c>
      <c r="X75" s="314">
        <f t="shared" si="25"/>
        <v>442804.36558441562</v>
      </c>
      <c r="Y75" s="314">
        <f t="shared" si="25"/>
        <v>934012.71012987022</v>
      </c>
      <c r="Z75" s="314">
        <f t="shared" si="25"/>
        <v>0</v>
      </c>
      <c r="AA75" s="314">
        <f t="shared" si="25"/>
        <v>1670324.7533766231</v>
      </c>
      <c r="AB75" s="314">
        <f t="shared" si="25"/>
        <v>148910.91558441558</v>
      </c>
      <c r="AC75" s="314">
        <f t="shared" si="25"/>
        <v>291863.12116883113</v>
      </c>
      <c r="AD75" s="314">
        <f t="shared" si="25"/>
        <v>2111098.7901298697</v>
      </c>
      <c r="AE75" s="314">
        <f t="shared" si="25"/>
        <v>0</v>
      </c>
      <c r="AF75" s="314">
        <f t="shared" si="25"/>
        <v>216014.83116883115</v>
      </c>
      <c r="AG75" s="314">
        <f t="shared" si="25"/>
        <v>275715.56006493507</v>
      </c>
      <c r="AH75" s="314">
        <f t="shared" si="25"/>
        <v>491730.39123376622</v>
      </c>
      <c r="AI75" s="314">
        <f t="shared" si="25"/>
        <v>0</v>
      </c>
      <c r="AJ75" s="314">
        <f t="shared" si="25"/>
        <v>413370.33006493509</v>
      </c>
      <c r="AK75" s="314">
        <f t="shared" si="25"/>
        <v>1006034.5600649351</v>
      </c>
      <c r="AL75" s="314">
        <f t="shared" si="25"/>
        <v>1419404.8901298703</v>
      </c>
      <c r="AM75" s="314">
        <f t="shared" si="25"/>
        <v>0</v>
      </c>
      <c r="AN75" s="314">
        <f t="shared" si="25"/>
        <v>418711.91116883117</v>
      </c>
      <c r="AO75" s="314">
        <f t="shared" si="25"/>
        <v>557986.62337662338</v>
      </c>
      <c r="AP75" s="314">
        <f t="shared" si="25"/>
        <v>976698.53454545443</v>
      </c>
      <c r="AQ75" s="314">
        <f t="shared" si="25"/>
        <v>11133283.629999999</v>
      </c>
    </row>
    <row r="76" spans="1:43" x14ac:dyDescent="0.35">
      <c r="A76" s="20"/>
      <c r="B76" s="20" t="s">
        <v>375</v>
      </c>
      <c r="C76" s="314">
        <f>SUM(C47:C58)</f>
        <v>64062.050844155841</v>
      </c>
      <c r="D76" s="314">
        <f t="shared" ref="D76:AQ76" si="26">SUM(D47:D58)</f>
        <v>80426.980844155842</v>
      </c>
      <c r="E76" s="314">
        <f t="shared" si="26"/>
        <v>119150.61146567718</v>
      </c>
      <c r="F76" s="314">
        <f t="shared" si="26"/>
        <v>178727.91719851579</v>
      </c>
      <c r="G76" s="314">
        <f t="shared" si="26"/>
        <v>178725.91719851579</v>
      </c>
      <c r="H76" s="314">
        <f t="shared" si="26"/>
        <v>29787.652866419296</v>
      </c>
      <c r="I76" s="314">
        <f t="shared" si="26"/>
        <v>178996.3671985158</v>
      </c>
      <c r="J76" s="314">
        <f t="shared" si="26"/>
        <v>327664.18153061223</v>
      </c>
      <c r="K76" s="314">
        <f t="shared" si="26"/>
        <v>486641.57146567723</v>
      </c>
      <c r="L76" s="314">
        <f t="shared" si="26"/>
        <v>222074.21006493509</v>
      </c>
      <c r="M76" s="314">
        <f t="shared" si="26"/>
        <v>145469.22286641932</v>
      </c>
      <c r="N76" s="314">
        <f t="shared" si="26"/>
        <v>89362.958599257894</v>
      </c>
      <c r="O76" s="314">
        <f t="shared" si="26"/>
        <v>1956600.6104545454</v>
      </c>
      <c r="P76" s="314">
        <f t="shared" si="26"/>
        <v>0</v>
      </c>
      <c r="Q76" s="314">
        <f t="shared" si="26"/>
        <v>142930.41363636366</v>
      </c>
      <c r="R76" s="314">
        <f t="shared" si="26"/>
        <v>142933.41363636366</v>
      </c>
      <c r="S76" s="314">
        <f t="shared" si="26"/>
        <v>285863.82727272733</v>
      </c>
      <c r="T76" s="314">
        <f t="shared" si="26"/>
        <v>0</v>
      </c>
      <c r="U76" s="314">
        <f t="shared" si="26"/>
        <v>2178311.7141774893</v>
      </c>
      <c r="V76" s="314">
        <f t="shared" si="26"/>
        <v>2142387.3041774891</v>
      </c>
      <c r="W76" s="314">
        <f t="shared" si="26"/>
        <v>5708366.144473304</v>
      </c>
      <c r="X76" s="314">
        <f t="shared" si="26"/>
        <v>2854183.072236652</v>
      </c>
      <c r="Y76" s="314">
        <f t="shared" si="26"/>
        <v>12883248.235064935</v>
      </c>
      <c r="Z76" s="314">
        <f t="shared" si="26"/>
        <v>0</v>
      </c>
      <c r="AA76" s="314">
        <f t="shared" si="26"/>
        <v>350443.16835497838</v>
      </c>
      <c r="AB76" s="314">
        <f t="shared" si="26"/>
        <v>233623.44556998555</v>
      </c>
      <c r="AC76" s="314">
        <f t="shared" si="26"/>
        <v>467246.89113997109</v>
      </c>
      <c r="AD76" s="314">
        <f t="shared" si="26"/>
        <v>1051313.5050649347</v>
      </c>
      <c r="AE76" s="314">
        <f t="shared" si="26"/>
        <v>0</v>
      </c>
      <c r="AF76" s="314">
        <f t="shared" si="26"/>
        <v>404671.32146676851</v>
      </c>
      <c r="AG76" s="314">
        <f t="shared" si="26"/>
        <v>455255.23665011459</v>
      </c>
      <c r="AH76" s="314">
        <f t="shared" si="26"/>
        <v>859926.55811688304</v>
      </c>
      <c r="AI76" s="314">
        <f t="shared" si="26"/>
        <v>0</v>
      </c>
      <c r="AJ76" s="314">
        <f t="shared" si="26"/>
        <v>219373.86253246752</v>
      </c>
      <c r="AK76" s="314">
        <f t="shared" si="26"/>
        <v>219372.86253246752</v>
      </c>
      <c r="AL76" s="314">
        <f t="shared" si="26"/>
        <v>438746.72506493505</v>
      </c>
      <c r="AM76" s="314">
        <f t="shared" si="26"/>
        <v>0</v>
      </c>
      <c r="AN76" s="314">
        <f t="shared" si="26"/>
        <v>161925.65558441557</v>
      </c>
      <c r="AO76" s="314">
        <f t="shared" si="26"/>
        <v>121445.24168831168</v>
      </c>
      <c r="AP76" s="314">
        <f t="shared" si="26"/>
        <v>283370.89727272728</v>
      </c>
      <c r="AQ76" s="314">
        <f t="shared" si="26"/>
        <v>17903559.390000001</v>
      </c>
    </row>
    <row r="77" spans="1:43" ht="21.75" thickBot="1" x14ac:dyDescent="0.4">
      <c r="A77" s="20"/>
      <c r="B77" s="331" t="s">
        <v>34</v>
      </c>
      <c r="C77" s="332">
        <f>SUM(C74:C76)</f>
        <v>1970571.2860389613</v>
      </c>
      <c r="D77" s="332">
        <f t="shared" ref="D77:AQ77" si="27">SUM(D74:D76)</f>
        <v>4028274.5560389613</v>
      </c>
      <c r="E77" s="332">
        <f t="shared" si="27"/>
        <v>1923580.6517254172</v>
      </c>
      <c r="F77" s="332">
        <f t="shared" si="27"/>
        <v>1632305.1575881261</v>
      </c>
      <c r="G77" s="332">
        <f t="shared" si="27"/>
        <v>3044364.5147309834</v>
      </c>
      <c r="H77" s="332">
        <f t="shared" si="27"/>
        <v>1393792.3407884971</v>
      </c>
      <c r="I77" s="332">
        <f t="shared" si="27"/>
        <v>5299493.0075881258</v>
      </c>
      <c r="J77" s="332">
        <f t="shared" si="27"/>
        <v>11142019.447244897</v>
      </c>
      <c r="K77" s="332">
        <f t="shared" si="27"/>
        <v>9338330.5117254164</v>
      </c>
      <c r="L77" s="332">
        <f t="shared" si="27"/>
        <v>3541256.4455194804</v>
      </c>
      <c r="M77" s="332">
        <f t="shared" si="27"/>
        <v>879209.70793135464</v>
      </c>
      <c r="N77" s="332">
        <f t="shared" si="27"/>
        <v>1460489.0437940634</v>
      </c>
      <c r="O77" s="332">
        <f t="shared" si="27"/>
        <v>39654840.828636356</v>
      </c>
      <c r="P77" s="332">
        <f t="shared" si="27"/>
        <v>2520600.98</v>
      </c>
      <c r="Q77" s="332">
        <f t="shared" si="27"/>
        <v>5013984.8090909095</v>
      </c>
      <c r="R77" s="332">
        <f t="shared" si="27"/>
        <v>3942225.4390909085</v>
      </c>
      <c r="S77" s="332">
        <f t="shared" si="27"/>
        <v>11476811.228181819</v>
      </c>
      <c r="T77" s="332">
        <f t="shared" si="27"/>
        <v>35276500.870000005</v>
      </c>
      <c r="U77" s="332">
        <f t="shared" si="27"/>
        <v>5381260.7093722951</v>
      </c>
      <c r="V77" s="332">
        <f t="shared" si="27"/>
        <v>3614404.1293722945</v>
      </c>
      <c r="W77" s="332">
        <f t="shared" si="27"/>
        <v>9313734.3883261178</v>
      </c>
      <c r="X77" s="332">
        <f t="shared" si="27"/>
        <v>6441273.6491630599</v>
      </c>
      <c r="Y77" s="332">
        <f t="shared" si="27"/>
        <v>60027173.746233776</v>
      </c>
      <c r="Z77" s="332">
        <f t="shared" si="27"/>
        <v>106346700</v>
      </c>
      <c r="AA77" s="332">
        <f t="shared" si="27"/>
        <v>5646014.9854112556</v>
      </c>
      <c r="AB77" s="332">
        <f t="shared" si="27"/>
        <v>2120492.0169408368</v>
      </c>
      <c r="AC77" s="332">
        <f t="shared" si="27"/>
        <v>4090106.2738816729</v>
      </c>
      <c r="AD77" s="332">
        <f t="shared" si="27"/>
        <v>118203313.27623376</v>
      </c>
      <c r="AE77" s="332">
        <f t="shared" si="27"/>
        <v>11790197</v>
      </c>
      <c r="AF77" s="332">
        <f t="shared" si="27"/>
        <v>3881555.8508097781</v>
      </c>
      <c r="AG77" s="332">
        <f t="shared" si="27"/>
        <v>5890704.9134110007</v>
      </c>
      <c r="AH77" s="332">
        <f t="shared" si="27"/>
        <v>21562457.764220778</v>
      </c>
      <c r="AI77" s="332">
        <f t="shared" si="27"/>
        <v>13853640</v>
      </c>
      <c r="AJ77" s="332">
        <f t="shared" si="27"/>
        <v>5328608.0481168823</v>
      </c>
      <c r="AK77" s="332">
        <f t="shared" si="27"/>
        <v>5559820.1081168838</v>
      </c>
      <c r="AL77" s="332">
        <f t="shared" si="27"/>
        <v>24742068.156233765</v>
      </c>
      <c r="AM77" s="332">
        <f t="shared" si="27"/>
        <v>15801262</v>
      </c>
      <c r="AN77" s="332">
        <f t="shared" si="27"/>
        <v>4011116.3732467527</v>
      </c>
      <c r="AO77" s="332">
        <f t="shared" si="27"/>
        <v>4400983.3449350661</v>
      </c>
      <c r="AP77" s="332">
        <f t="shared" si="27"/>
        <v>24213361.718181815</v>
      </c>
      <c r="AQ77" s="332">
        <f t="shared" si="27"/>
        <v>305878872.56</v>
      </c>
    </row>
    <row r="78" spans="1:43" ht="21.75" thickTop="1" x14ac:dyDescent="0.35">
      <c r="A78" s="20"/>
      <c r="B78" s="20"/>
    </row>
    <row r="79" spans="1:43" x14ac:dyDescent="0.35">
      <c r="A79" s="315" t="s">
        <v>376</v>
      </c>
      <c r="B79" s="323"/>
      <c r="C79" s="333" t="s">
        <v>345</v>
      </c>
      <c r="D79" s="333" t="s">
        <v>346</v>
      </c>
      <c r="E79" s="333" t="s">
        <v>347</v>
      </c>
      <c r="F79" s="333" t="s">
        <v>6</v>
      </c>
      <c r="G79" s="334"/>
      <c r="H79" s="333" t="s">
        <v>385</v>
      </c>
      <c r="I79" s="333" t="s">
        <v>386</v>
      </c>
      <c r="J79" s="333" t="s">
        <v>387</v>
      </c>
      <c r="K79" s="333" t="s">
        <v>388</v>
      </c>
      <c r="L79" s="333" t="s">
        <v>389</v>
      </c>
      <c r="M79" s="333" t="s">
        <v>390</v>
      </c>
      <c r="N79" s="333" t="s">
        <v>6</v>
      </c>
      <c r="AQ79" s="314"/>
    </row>
    <row r="80" spans="1:43" x14ac:dyDescent="0.35">
      <c r="B80" s="324" t="s">
        <v>374</v>
      </c>
      <c r="C80" s="336">
        <f t="shared" ref="C80:D82" si="28">C74</f>
        <v>1710951.5085064936</v>
      </c>
      <c r="D80" s="336">
        <f t="shared" si="28"/>
        <v>3853547.8885064935</v>
      </c>
      <c r="E80" s="336">
        <f>O74</f>
        <v>33796874.642272718</v>
      </c>
      <c r="F80" s="336">
        <f>SUM(C80:E80)</f>
        <v>39361374.039285704</v>
      </c>
      <c r="H80" s="336">
        <f>F80*20/100</f>
        <v>7872274.8078571418</v>
      </c>
      <c r="I80" s="336">
        <f>F80*20/100</f>
        <v>7872274.8078571418</v>
      </c>
      <c r="J80" s="336">
        <f>F80*20/100</f>
        <v>7872274.8078571418</v>
      </c>
      <c r="K80" s="336">
        <f>F80*10/100</f>
        <v>3936137.4039285709</v>
      </c>
      <c r="L80" s="336">
        <f>F80*10/100</f>
        <v>3936137.4039285709</v>
      </c>
      <c r="M80" s="336">
        <f>F80*20/100</f>
        <v>7872274.8078571418</v>
      </c>
      <c r="N80" s="336">
        <f>SUM(H80:M80)</f>
        <v>39361374.039285712</v>
      </c>
    </row>
    <row r="81" spans="1:43" x14ac:dyDescent="0.35">
      <c r="A81" s="20"/>
      <c r="B81" s="323" t="s">
        <v>5</v>
      </c>
      <c r="C81" s="336">
        <f t="shared" si="28"/>
        <v>195557.72668831167</v>
      </c>
      <c r="D81" s="336">
        <f t="shared" si="28"/>
        <v>94299.686688311689</v>
      </c>
      <c r="E81" s="336">
        <f>O75</f>
        <v>3901365.5759090902</v>
      </c>
      <c r="F81" s="336">
        <f t="shared" ref="F81:F82" si="29">SUM(C81:E81)</f>
        <v>4191222.9892857135</v>
      </c>
      <c r="H81" s="336">
        <f>F81*20/100</f>
        <v>838244.59785714268</v>
      </c>
      <c r="I81" s="336">
        <f t="shared" ref="I81:I82" si="30">F81*20/100</f>
        <v>838244.59785714268</v>
      </c>
      <c r="J81" s="336">
        <f t="shared" ref="J81:J82" si="31">F81*20/100</f>
        <v>838244.59785714268</v>
      </c>
      <c r="K81" s="336">
        <f t="shared" ref="K81:K82" si="32">F81*10/100</f>
        <v>419122.29892857134</v>
      </c>
      <c r="L81" s="336">
        <f>F81*10/100</f>
        <v>419122.29892857134</v>
      </c>
      <c r="M81" s="336">
        <f>F81*20/100</f>
        <v>838244.59785714268</v>
      </c>
      <c r="N81" s="336">
        <f t="shared" ref="N81:N82" si="33">SUM(H81:M81)</f>
        <v>4191222.9892857135</v>
      </c>
    </row>
    <row r="82" spans="1:43" x14ac:dyDescent="0.35">
      <c r="A82" s="20"/>
      <c r="B82" s="323" t="s">
        <v>375</v>
      </c>
      <c r="C82" s="336">
        <f t="shared" si="28"/>
        <v>64062.050844155841</v>
      </c>
      <c r="D82" s="336">
        <f t="shared" si="28"/>
        <v>80426.980844155842</v>
      </c>
      <c r="E82" s="336">
        <f>O76</f>
        <v>1956600.6104545454</v>
      </c>
      <c r="F82" s="336">
        <f t="shared" si="29"/>
        <v>2101089.642142857</v>
      </c>
      <c r="H82" s="336">
        <f>F82*20/100</f>
        <v>420217.92842857138</v>
      </c>
      <c r="I82" s="336">
        <f t="shared" si="30"/>
        <v>420217.92842857138</v>
      </c>
      <c r="J82" s="336">
        <f t="shared" si="31"/>
        <v>420217.92842857138</v>
      </c>
      <c r="K82" s="336">
        <f t="shared" si="32"/>
        <v>210108.96421428569</v>
      </c>
      <c r="L82" s="336">
        <f t="shared" ref="L82" si="34">F82*10/100</f>
        <v>210108.96421428569</v>
      </c>
      <c r="M82" s="336">
        <f>F82*20/100</f>
        <v>420217.92842857138</v>
      </c>
      <c r="N82" s="336">
        <f t="shared" si="33"/>
        <v>2101089.6421428565</v>
      </c>
    </row>
    <row r="83" spans="1:43" ht="21.75" thickBot="1" x14ac:dyDescent="0.4">
      <c r="A83" s="20"/>
      <c r="B83" s="325" t="s">
        <v>6</v>
      </c>
      <c r="C83" s="335">
        <f>SUM(C80:C82)</f>
        <v>1970571.2860389613</v>
      </c>
      <c r="D83" s="335">
        <f t="shared" ref="D83:E83" si="35">SUM(D80:D82)</f>
        <v>4028274.5560389613</v>
      </c>
      <c r="E83" s="335">
        <f t="shared" si="35"/>
        <v>39654840.828636356</v>
      </c>
      <c r="F83" s="335">
        <f>SUM(C83:E83)</f>
        <v>45653686.670714274</v>
      </c>
      <c r="H83" s="335">
        <f>SUM(H80:H82)</f>
        <v>9130737.3341428563</v>
      </c>
      <c r="I83" s="335">
        <f t="shared" ref="I83:N83" si="36">SUM(I80:I82)</f>
        <v>9130737.3341428563</v>
      </c>
      <c r="J83" s="335">
        <f t="shared" si="36"/>
        <v>9130737.3341428563</v>
      </c>
      <c r="K83" s="335">
        <f t="shared" si="36"/>
        <v>4565368.6670714281</v>
      </c>
      <c r="L83" s="335">
        <f t="shared" si="36"/>
        <v>4565368.6670714281</v>
      </c>
      <c r="M83" s="335">
        <f t="shared" si="36"/>
        <v>9130737.3341428563</v>
      </c>
      <c r="N83" s="335">
        <f t="shared" si="36"/>
        <v>45653686.670714281</v>
      </c>
    </row>
    <row r="84" spans="1:43" ht="21.75" thickTop="1" x14ac:dyDescent="0.35">
      <c r="A84" s="20"/>
      <c r="B84" s="20"/>
    </row>
    <row r="85" spans="1:43" x14ac:dyDescent="0.35">
      <c r="A85" s="315" t="s">
        <v>377</v>
      </c>
      <c r="B85" s="326"/>
      <c r="C85" s="337" t="s">
        <v>118</v>
      </c>
      <c r="D85" s="337" t="s">
        <v>115</v>
      </c>
      <c r="E85" s="337" t="s">
        <v>114</v>
      </c>
      <c r="F85" s="337" t="s">
        <v>117</v>
      </c>
      <c r="G85" s="337" t="s">
        <v>116</v>
      </c>
      <c r="H85" s="337" t="s">
        <v>119</v>
      </c>
      <c r="I85" s="337" t="s">
        <v>6</v>
      </c>
    </row>
    <row r="86" spans="1:43" x14ac:dyDescent="0.35">
      <c r="A86" s="20"/>
      <c r="B86" s="327" t="s">
        <v>374</v>
      </c>
      <c r="C86" s="338">
        <f>+S74+H80</f>
        <v>18054106.884220779</v>
      </c>
      <c r="D86" s="338">
        <f>+Y74+I80</f>
        <v>54082187.608896106</v>
      </c>
      <c r="E86" s="338">
        <f>+AD74+J80</f>
        <v>122913175.7888961</v>
      </c>
      <c r="F86" s="338">
        <f>+AH74+K80</f>
        <v>24146938.218798701</v>
      </c>
      <c r="G86" s="338">
        <f>+AL74+L80</f>
        <v>26820053.944967531</v>
      </c>
      <c r="H86" s="338">
        <f>+AP74+M80</f>
        <v>30825567.094220772</v>
      </c>
      <c r="I86" s="338">
        <f>SUM(C86:H86)</f>
        <v>276842029.54000002</v>
      </c>
    </row>
    <row r="87" spans="1:43" x14ac:dyDescent="0.35">
      <c r="A87" s="20"/>
      <c r="B87" s="326" t="s">
        <v>5</v>
      </c>
      <c r="C87" s="338">
        <f>+S75+H81</f>
        <v>1847359.9224025973</v>
      </c>
      <c r="D87" s="338">
        <f>+I81+Y75</f>
        <v>1772257.3079870129</v>
      </c>
      <c r="E87" s="338">
        <f>+AD75+J81</f>
        <v>2949343.3879870125</v>
      </c>
      <c r="F87" s="338">
        <f>+AH75+K81</f>
        <v>910852.69016233762</v>
      </c>
      <c r="G87" s="338">
        <f>+AL75+L81</f>
        <v>1838527.1890584417</v>
      </c>
      <c r="H87" s="338">
        <f>+AP75+M81</f>
        <v>1814943.132402597</v>
      </c>
      <c r="I87" s="338">
        <f t="shared" ref="I87:I88" si="37">SUM(C87:H87)</f>
        <v>11133283.629999997</v>
      </c>
    </row>
    <row r="88" spans="1:43" x14ac:dyDescent="0.35">
      <c r="A88" s="20"/>
      <c r="B88" s="326" t="s">
        <v>375</v>
      </c>
      <c r="C88" s="338">
        <f>+S76+H82</f>
        <v>706081.75570129871</v>
      </c>
      <c r="D88" s="338">
        <f>+I82+Y76</f>
        <v>13303466.163493507</v>
      </c>
      <c r="E88" s="338">
        <f>+AD76+J82</f>
        <v>1471531.4334935062</v>
      </c>
      <c r="F88" s="338">
        <f>+AH76+K82</f>
        <v>1070035.5223311686</v>
      </c>
      <c r="G88" s="338">
        <f>+AL76+L82</f>
        <v>648855.68927922077</v>
      </c>
      <c r="H88" s="338">
        <f>+AP76+M82</f>
        <v>703588.82570129866</v>
      </c>
      <c r="I88" s="338">
        <f t="shared" si="37"/>
        <v>17903559.390000001</v>
      </c>
    </row>
    <row r="89" spans="1:43" ht="21.75" thickBot="1" x14ac:dyDescent="0.4">
      <c r="A89" s="20"/>
      <c r="B89" s="328" t="s">
        <v>6</v>
      </c>
      <c r="C89" s="339">
        <f>SUM(C86:C88)</f>
        <v>20607548.562324677</v>
      </c>
      <c r="D89" s="339">
        <f t="shared" ref="D89:I89" si="38">SUM(D86:D88)</f>
        <v>69157911.080376625</v>
      </c>
      <c r="E89" s="339">
        <f t="shared" si="38"/>
        <v>127334050.61037663</v>
      </c>
      <c r="F89" s="339">
        <f t="shared" si="38"/>
        <v>26127826.431292206</v>
      </c>
      <c r="G89" s="339">
        <f t="shared" si="38"/>
        <v>29307436.823305193</v>
      </c>
      <c r="H89" s="339">
        <f t="shared" si="38"/>
        <v>33344099.052324671</v>
      </c>
      <c r="I89" s="339">
        <f t="shared" si="38"/>
        <v>305878872.56</v>
      </c>
    </row>
    <row r="90" spans="1:43" ht="21.75" thickTop="1" x14ac:dyDescent="0.35">
      <c r="A90" s="20"/>
      <c r="B90" s="20"/>
    </row>
    <row r="91" spans="1:43" x14ac:dyDescent="0.35">
      <c r="A91" s="20"/>
      <c r="B91" s="20"/>
    </row>
    <row r="92" spans="1:43" x14ac:dyDescent="0.35">
      <c r="A92" s="20"/>
      <c r="B92" s="20"/>
    </row>
    <row r="93" spans="1:43" x14ac:dyDescent="0.35">
      <c r="A93" s="20"/>
      <c r="B93" s="20"/>
    </row>
    <row r="94" spans="1:43" x14ac:dyDescent="0.35">
      <c r="A94" s="20" t="s">
        <v>378</v>
      </c>
      <c r="B94" s="20"/>
    </row>
    <row r="95" spans="1:43" ht="24" customHeight="1" x14ac:dyDescent="0.35">
      <c r="A95" s="425" t="s">
        <v>343</v>
      </c>
      <c r="B95" s="428" t="s">
        <v>344</v>
      </c>
      <c r="C95" s="428" t="s">
        <v>345</v>
      </c>
      <c r="D95" s="431" t="s">
        <v>346</v>
      </c>
      <c r="E95" s="433" t="s">
        <v>347</v>
      </c>
      <c r="F95" s="434"/>
      <c r="G95" s="434"/>
      <c r="H95" s="434"/>
      <c r="I95" s="434"/>
      <c r="J95" s="434"/>
      <c r="K95" s="434"/>
      <c r="L95" s="434"/>
      <c r="M95" s="434"/>
      <c r="N95" s="435"/>
      <c r="O95" s="419" t="s">
        <v>348</v>
      </c>
      <c r="P95" s="413" t="s">
        <v>118</v>
      </c>
      <c r="Q95" s="414"/>
      <c r="R95" s="436"/>
      <c r="S95" s="410" t="s">
        <v>349</v>
      </c>
      <c r="T95" s="413" t="s">
        <v>115</v>
      </c>
      <c r="U95" s="414"/>
      <c r="V95" s="414"/>
      <c r="W95" s="414"/>
      <c r="X95" s="415"/>
      <c r="Y95" s="419" t="s">
        <v>350</v>
      </c>
      <c r="Z95" s="413" t="s">
        <v>114</v>
      </c>
      <c r="AA95" s="414"/>
      <c r="AB95" s="414"/>
      <c r="AC95" s="414"/>
      <c r="AD95" s="422" t="s">
        <v>351</v>
      </c>
      <c r="AE95" s="413" t="s">
        <v>352</v>
      </c>
      <c r="AF95" s="414"/>
      <c r="AG95" s="415"/>
      <c r="AH95" s="419" t="s">
        <v>353</v>
      </c>
      <c r="AI95" s="413" t="s">
        <v>116</v>
      </c>
      <c r="AJ95" s="414"/>
      <c r="AK95" s="415"/>
      <c r="AL95" s="419" t="s">
        <v>354</v>
      </c>
      <c r="AM95" s="413" t="s">
        <v>119</v>
      </c>
      <c r="AN95" s="414"/>
      <c r="AO95" s="415"/>
      <c r="AP95" s="419" t="s">
        <v>355</v>
      </c>
      <c r="AQ95" s="407" t="s">
        <v>6</v>
      </c>
    </row>
    <row r="96" spans="1:43" x14ac:dyDescent="0.35">
      <c r="A96" s="426"/>
      <c r="B96" s="429"/>
      <c r="C96" s="429"/>
      <c r="D96" s="432"/>
      <c r="E96" s="269" t="s">
        <v>356</v>
      </c>
      <c r="F96" s="270" t="s">
        <v>357</v>
      </c>
      <c r="G96" s="269" t="s">
        <v>358</v>
      </c>
      <c r="H96" s="269" t="s">
        <v>359</v>
      </c>
      <c r="I96" s="270" t="s">
        <v>360</v>
      </c>
      <c r="J96" s="269" t="s">
        <v>361</v>
      </c>
      <c r="K96" s="270" t="s">
        <v>362</v>
      </c>
      <c r="L96" s="269" t="s">
        <v>363</v>
      </c>
      <c r="M96" s="269" t="s">
        <v>364</v>
      </c>
      <c r="N96" s="270" t="s">
        <v>365</v>
      </c>
      <c r="O96" s="420"/>
      <c r="P96" s="416"/>
      <c r="Q96" s="417"/>
      <c r="R96" s="437"/>
      <c r="S96" s="411"/>
      <c r="T96" s="416"/>
      <c r="U96" s="417"/>
      <c r="V96" s="417"/>
      <c r="W96" s="417"/>
      <c r="X96" s="418"/>
      <c r="Y96" s="420"/>
      <c r="Z96" s="416"/>
      <c r="AA96" s="417"/>
      <c r="AB96" s="417"/>
      <c r="AC96" s="417"/>
      <c r="AD96" s="423"/>
      <c r="AE96" s="416"/>
      <c r="AF96" s="417"/>
      <c r="AG96" s="418"/>
      <c r="AH96" s="420"/>
      <c r="AI96" s="416"/>
      <c r="AJ96" s="417"/>
      <c r="AK96" s="418"/>
      <c r="AL96" s="420"/>
      <c r="AM96" s="416"/>
      <c r="AN96" s="417"/>
      <c r="AO96" s="418"/>
      <c r="AP96" s="420"/>
      <c r="AQ96" s="408"/>
    </row>
    <row r="97" spans="1:43" x14ac:dyDescent="0.35">
      <c r="A97" s="427"/>
      <c r="B97" s="430"/>
      <c r="C97" s="271">
        <v>104</v>
      </c>
      <c r="D97" s="272">
        <v>105</v>
      </c>
      <c r="E97" s="273">
        <v>100</v>
      </c>
      <c r="F97" s="273">
        <v>101</v>
      </c>
      <c r="G97" s="273">
        <v>102</v>
      </c>
      <c r="H97" s="273">
        <v>103</v>
      </c>
      <c r="I97" s="273">
        <v>106</v>
      </c>
      <c r="J97" s="273">
        <v>107</v>
      </c>
      <c r="K97" s="273">
        <v>108</v>
      </c>
      <c r="L97" s="273">
        <v>109</v>
      </c>
      <c r="M97" s="273">
        <v>110</v>
      </c>
      <c r="N97" s="273">
        <v>132</v>
      </c>
      <c r="O97" s="421"/>
      <c r="P97" s="274">
        <v>121</v>
      </c>
      <c r="Q97" s="274">
        <v>122</v>
      </c>
      <c r="R97" s="271">
        <v>123</v>
      </c>
      <c r="S97" s="412"/>
      <c r="T97" s="275">
        <v>124</v>
      </c>
      <c r="U97" s="276">
        <v>125</v>
      </c>
      <c r="V97" s="277">
        <v>126</v>
      </c>
      <c r="W97" s="278">
        <v>127</v>
      </c>
      <c r="X97" s="278">
        <v>128</v>
      </c>
      <c r="Y97" s="421"/>
      <c r="Z97" s="274">
        <v>111</v>
      </c>
      <c r="AA97" s="271">
        <v>112</v>
      </c>
      <c r="AB97" s="271">
        <v>113</v>
      </c>
      <c r="AC97" s="279">
        <v>114</v>
      </c>
      <c r="AD97" s="424"/>
      <c r="AE97" s="274">
        <v>115</v>
      </c>
      <c r="AF97" s="271">
        <v>116</v>
      </c>
      <c r="AG97" s="271">
        <v>117</v>
      </c>
      <c r="AH97" s="421"/>
      <c r="AI97" s="280">
        <v>118</v>
      </c>
      <c r="AJ97" s="281">
        <v>119</v>
      </c>
      <c r="AK97" s="282">
        <v>120</v>
      </c>
      <c r="AL97" s="421"/>
      <c r="AM97" s="274">
        <v>129</v>
      </c>
      <c r="AN97" s="271">
        <v>130</v>
      </c>
      <c r="AO97" s="271">
        <v>131</v>
      </c>
      <c r="AP97" s="421"/>
      <c r="AQ97" s="409"/>
    </row>
    <row r="98" spans="1:43" x14ac:dyDescent="0.35">
      <c r="A98" s="329"/>
      <c r="B98" s="330" t="s">
        <v>379</v>
      </c>
      <c r="C98" s="314">
        <f>+C64</f>
        <v>1550117.7266883117</v>
      </c>
      <c r="D98" s="314">
        <f t="shared" ref="D98:AQ98" si="39">+D64</f>
        <v>1295019.6866883116</v>
      </c>
      <c r="E98" s="314">
        <f t="shared" si="39"/>
        <v>1330874.8155844156</v>
      </c>
      <c r="F98" s="314">
        <f t="shared" si="39"/>
        <v>976644.7733766234</v>
      </c>
      <c r="G98" s="314">
        <f t="shared" si="39"/>
        <v>2211865.5233766232</v>
      </c>
      <c r="H98" s="314">
        <f t="shared" si="39"/>
        <v>470468.82889610395</v>
      </c>
      <c r="I98" s="314">
        <f t="shared" si="39"/>
        <v>4593558.6633766228</v>
      </c>
      <c r="J98" s="314">
        <f t="shared" si="39"/>
        <v>9799274.957857145</v>
      </c>
      <c r="K98" s="314">
        <f t="shared" si="39"/>
        <v>1261100.0155844155</v>
      </c>
      <c r="L98" s="314">
        <f t="shared" si="39"/>
        <v>2563974.042272727</v>
      </c>
      <c r="M98" s="314">
        <f t="shared" si="39"/>
        <v>525847.32889610389</v>
      </c>
      <c r="N98" s="314">
        <f t="shared" si="39"/>
        <v>1209508.3766883118</v>
      </c>
      <c r="O98" s="314">
        <f t="shared" si="39"/>
        <v>24943117.325909093</v>
      </c>
      <c r="P98" s="314">
        <f t="shared" si="39"/>
        <v>0</v>
      </c>
      <c r="Q98" s="314">
        <f t="shared" si="39"/>
        <v>4238733.6022727275</v>
      </c>
      <c r="R98" s="314">
        <f t="shared" si="39"/>
        <v>3150275.9122727271</v>
      </c>
      <c r="S98" s="314">
        <f t="shared" si="39"/>
        <v>7389009.5145454546</v>
      </c>
      <c r="T98" s="314">
        <f t="shared" si="39"/>
        <v>0</v>
      </c>
      <c r="U98" s="314">
        <f t="shared" si="39"/>
        <v>1363928.4166883116</v>
      </c>
      <c r="V98" s="314">
        <f t="shared" si="39"/>
        <v>1318851.1966883114</v>
      </c>
      <c r="W98" s="314">
        <f t="shared" si="39"/>
        <v>2971593.0111688315</v>
      </c>
      <c r="X98" s="314">
        <f t="shared" si="39"/>
        <v>2651994.3655844154</v>
      </c>
      <c r="Y98" s="314">
        <f t="shared" si="39"/>
        <v>8306366.9901298694</v>
      </c>
      <c r="Z98" s="314">
        <f t="shared" si="39"/>
        <v>0</v>
      </c>
      <c r="AA98" s="314">
        <f t="shared" si="39"/>
        <v>4646344.7533766227</v>
      </c>
      <c r="AB98" s="314">
        <f t="shared" si="39"/>
        <v>1678730.9155844157</v>
      </c>
      <c r="AC98" s="314">
        <f t="shared" si="39"/>
        <v>3014783.1211688314</v>
      </c>
      <c r="AD98" s="314">
        <f t="shared" si="39"/>
        <v>9339858.7901298702</v>
      </c>
      <c r="AE98" s="314">
        <f t="shared" si="39"/>
        <v>0</v>
      </c>
      <c r="AF98" s="314">
        <f t="shared" si="39"/>
        <v>2682404.0011688313</v>
      </c>
      <c r="AG98" s="314">
        <f t="shared" si="39"/>
        <v>4651545.5600649351</v>
      </c>
      <c r="AH98" s="314">
        <f t="shared" si="39"/>
        <v>7333949.5612337664</v>
      </c>
      <c r="AI98" s="314">
        <f t="shared" si="39"/>
        <v>0</v>
      </c>
      <c r="AJ98" s="314">
        <f t="shared" si="39"/>
        <v>4410090.3300649347</v>
      </c>
      <c r="AK98" s="314">
        <f t="shared" si="39"/>
        <v>4683334.5600649351</v>
      </c>
      <c r="AL98" s="314">
        <f t="shared" si="39"/>
        <v>9093424.8901298698</v>
      </c>
      <c r="AM98" s="314">
        <f t="shared" si="39"/>
        <v>0</v>
      </c>
      <c r="AN98" s="314">
        <f t="shared" si="39"/>
        <v>3283201.9111688314</v>
      </c>
      <c r="AO98" s="314">
        <f t="shared" si="39"/>
        <v>3782811.6233766233</v>
      </c>
      <c r="AP98" s="314">
        <f t="shared" si="39"/>
        <v>7066013.5345454542</v>
      </c>
      <c r="AQ98" s="314">
        <f t="shared" si="39"/>
        <v>76316878.020000011</v>
      </c>
    </row>
    <row r="99" spans="1:43" x14ac:dyDescent="0.35">
      <c r="A99" s="20" t="s">
        <v>380</v>
      </c>
      <c r="B99" s="20" t="s">
        <v>381</v>
      </c>
      <c r="C99" s="314">
        <f>SUM(C17:C20)</f>
        <v>84076.526688311686</v>
      </c>
      <c r="D99" s="314">
        <f t="shared" ref="D99:AQ99" si="40">SUM(D17:D20)</f>
        <v>15825.686688311689</v>
      </c>
      <c r="E99" s="314">
        <f t="shared" si="40"/>
        <v>101836.81558441557</v>
      </c>
      <c r="F99" s="314">
        <f t="shared" si="40"/>
        <v>50650.373376623378</v>
      </c>
      <c r="G99" s="314">
        <f t="shared" si="40"/>
        <v>314571.43337662338</v>
      </c>
      <c r="H99" s="314">
        <f t="shared" si="40"/>
        <v>5475.2288961038957</v>
      </c>
      <c r="I99" s="314">
        <f t="shared" si="40"/>
        <v>2160335.0633766232</v>
      </c>
      <c r="J99" s="314">
        <f t="shared" si="40"/>
        <v>210087.76785714284</v>
      </c>
      <c r="K99" s="314">
        <f t="shared" si="40"/>
        <v>22721.915584415583</v>
      </c>
      <c r="L99" s="314">
        <f t="shared" si="40"/>
        <v>121314.24227272728</v>
      </c>
      <c r="M99" s="314">
        <f t="shared" si="40"/>
        <v>16378.728896103896</v>
      </c>
      <c r="N99" s="314">
        <f t="shared" si="40"/>
        <v>133071.01668831168</v>
      </c>
      <c r="O99" s="314">
        <f t="shared" si="40"/>
        <v>3136442.5859090905</v>
      </c>
      <c r="P99" s="314">
        <f t="shared" si="40"/>
        <v>0</v>
      </c>
      <c r="Q99" s="314">
        <f t="shared" si="40"/>
        <v>262764.60227272729</v>
      </c>
      <c r="R99" s="314">
        <f t="shared" si="40"/>
        <v>441874.72227272729</v>
      </c>
      <c r="S99" s="314">
        <f t="shared" si="40"/>
        <v>704639.32454545458</v>
      </c>
      <c r="T99" s="314">
        <f t="shared" si="40"/>
        <v>0</v>
      </c>
      <c r="U99" s="314">
        <f t="shared" si="40"/>
        <v>111341.41668831168</v>
      </c>
      <c r="V99" s="314">
        <f t="shared" si="40"/>
        <v>76071.686688311689</v>
      </c>
      <c r="W99" s="314">
        <f t="shared" si="40"/>
        <v>101259.39116883118</v>
      </c>
      <c r="X99" s="314">
        <f t="shared" si="40"/>
        <v>307763.56558441563</v>
      </c>
      <c r="Y99" s="314">
        <f t="shared" si="40"/>
        <v>596436.06012987019</v>
      </c>
      <c r="Z99" s="314">
        <f t="shared" si="40"/>
        <v>0</v>
      </c>
      <c r="AA99" s="314">
        <f t="shared" si="40"/>
        <v>1532062.5533766232</v>
      </c>
      <c r="AB99" s="314">
        <f t="shared" si="40"/>
        <v>69899.915584415576</v>
      </c>
      <c r="AC99" s="314">
        <f t="shared" si="40"/>
        <v>152719.12116883116</v>
      </c>
      <c r="AD99" s="314">
        <f t="shared" si="40"/>
        <v>1754681.59012987</v>
      </c>
      <c r="AE99" s="314">
        <f t="shared" si="40"/>
        <v>0</v>
      </c>
      <c r="AF99" s="314">
        <f t="shared" si="40"/>
        <v>68161.331168831166</v>
      </c>
      <c r="AG99" s="314">
        <f t="shared" si="40"/>
        <v>117697.56006493507</v>
      </c>
      <c r="AH99" s="314">
        <f t="shared" si="40"/>
        <v>185858.89123376622</v>
      </c>
      <c r="AI99" s="314">
        <f t="shared" si="40"/>
        <v>0</v>
      </c>
      <c r="AJ99" s="314">
        <f t="shared" si="40"/>
        <v>272607.83006493509</v>
      </c>
      <c r="AK99" s="314">
        <f t="shared" si="40"/>
        <v>837622.06006493513</v>
      </c>
      <c r="AL99" s="314">
        <f t="shared" si="40"/>
        <v>1110229.8901298703</v>
      </c>
      <c r="AM99" s="314">
        <f t="shared" si="40"/>
        <v>0</v>
      </c>
      <c r="AN99" s="314">
        <f t="shared" si="40"/>
        <v>279976.31116883119</v>
      </c>
      <c r="AO99" s="314">
        <f t="shared" si="40"/>
        <v>452068.72337662335</v>
      </c>
      <c r="AP99" s="314">
        <f t="shared" si="40"/>
        <v>732045.03454545455</v>
      </c>
      <c r="AQ99" s="314">
        <f t="shared" si="40"/>
        <v>8320235.5899999989</v>
      </c>
    </row>
    <row r="100" spans="1:43" ht="21.75" thickBot="1" x14ac:dyDescent="0.4">
      <c r="A100" s="20" t="s">
        <v>382</v>
      </c>
      <c r="B100" s="20" t="s">
        <v>383</v>
      </c>
      <c r="C100" s="340">
        <f>+C98-C99</f>
        <v>1466041.2</v>
      </c>
      <c r="D100" s="340">
        <f t="shared" ref="D100:AQ100" si="41">+D98-D99</f>
        <v>1279194</v>
      </c>
      <c r="E100" s="340">
        <f t="shared" si="41"/>
        <v>1229038</v>
      </c>
      <c r="F100" s="340">
        <f t="shared" si="41"/>
        <v>925994.4</v>
      </c>
      <c r="G100" s="340">
        <f t="shared" si="41"/>
        <v>1897294.0899999999</v>
      </c>
      <c r="H100" s="340">
        <f t="shared" si="41"/>
        <v>464993.60000000003</v>
      </c>
      <c r="I100" s="340">
        <f t="shared" si="41"/>
        <v>2433223.5999999996</v>
      </c>
      <c r="J100" s="340">
        <f t="shared" si="41"/>
        <v>9589187.1900000013</v>
      </c>
      <c r="K100" s="340">
        <f t="shared" si="41"/>
        <v>1238378.0999999999</v>
      </c>
      <c r="L100" s="340">
        <f t="shared" si="41"/>
        <v>2442659.7999999998</v>
      </c>
      <c r="M100" s="340">
        <f t="shared" si="41"/>
        <v>509468.6</v>
      </c>
      <c r="N100" s="340">
        <f t="shared" si="41"/>
        <v>1076437.3600000001</v>
      </c>
      <c r="O100" s="340">
        <f t="shared" si="41"/>
        <v>21806674.740000002</v>
      </c>
      <c r="P100" s="340">
        <f t="shared" si="41"/>
        <v>0</v>
      </c>
      <c r="Q100" s="340">
        <f t="shared" si="41"/>
        <v>3975969</v>
      </c>
      <c r="R100" s="340">
        <f t="shared" si="41"/>
        <v>2708401.19</v>
      </c>
      <c r="S100" s="340">
        <f t="shared" si="41"/>
        <v>6684370.1900000004</v>
      </c>
      <c r="T100" s="340">
        <f t="shared" si="41"/>
        <v>0</v>
      </c>
      <c r="U100" s="340">
        <f t="shared" si="41"/>
        <v>1252587</v>
      </c>
      <c r="V100" s="340">
        <f t="shared" si="41"/>
        <v>1242779.5099999998</v>
      </c>
      <c r="W100" s="340">
        <f t="shared" si="41"/>
        <v>2870333.62</v>
      </c>
      <c r="X100" s="340">
        <f t="shared" si="41"/>
        <v>2344230.7999999998</v>
      </c>
      <c r="Y100" s="340">
        <f t="shared" si="41"/>
        <v>7709930.9299999997</v>
      </c>
      <c r="Z100" s="340">
        <f t="shared" si="41"/>
        <v>0</v>
      </c>
      <c r="AA100" s="340">
        <f t="shared" si="41"/>
        <v>3114282.1999999993</v>
      </c>
      <c r="AB100" s="340">
        <f t="shared" si="41"/>
        <v>1608831</v>
      </c>
      <c r="AC100" s="340">
        <f t="shared" si="41"/>
        <v>2862064</v>
      </c>
      <c r="AD100" s="340">
        <f t="shared" si="41"/>
        <v>7585177.2000000002</v>
      </c>
      <c r="AE100" s="340">
        <f t="shared" si="41"/>
        <v>0</v>
      </c>
      <c r="AF100" s="340">
        <f t="shared" si="41"/>
        <v>2614242.67</v>
      </c>
      <c r="AG100" s="340">
        <f t="shared" si="41"/>
        <v>4533848</v>
      </c>
      <c r="AH100" s="340">
        <f t="shared" si="41"/>
        <v>7148090.6699999999</v>
      </c>
      <c r="AI100" s="340">
        <f t="shared" si="41"/>
        <v>0</v>
      </c>
      <c r="AJ100" s="340">
        <f t="shared" si="41"/>
        <v>4137482.4999999995</v>
      </c>
      <c r="AK100" s="340">
        <f t="shared" si="41"/>
        <v>3845712.5</v>
      </c>
      <c r="AL100" s="340">
        <f t="shared" si="41"/>
        <v>7983195</v>
      </c>
      <c r="AM100" s="340">
        <f t="shared" si="41"/>
        <v>0</v>
      </c>
      <c r="AN100" s="340">
        <f t="shared" si="41"/>
        <v>3003225.6</v>
      </c>
      <c r="AO100" s="340">
        <f t="shared" si="41"/>
        <v>3330742.9</v>
      </c>
      <c r="AP100" s="340">
        <f t="shared" si="41"/>
        <v>6333968.5</v>
      </c>
      <c r="AQ100" s="340">
        <f t="shared" si="41"/>
        <v>67996642.430000007</v>
      </c>
    </row>
    <row r="101" spans="1:43" ht="21.75" thickTop="1" x14ac:dyDescent="0.35">
      <c r="A101" s="20"/>
      <c r="B101" s="20"/>
    </row>
    <row r="102" spans="1:43" x14ac:dyDescent="0.35">
      <c r="A102" s="20"/>
      <c r="B102" s="20" t="s">
        <v>384</v>
      </c>
      <c r="C102" s="314">
        <f>+C68</f>
        <v>64062.050844155841</v>
      </c>
      <c r="D102" s="314">
        <f t="shared" ref="D102:AQ102" si="42">+D68</f>
        <v>80426.980844155842</v>
      </c>
      <c r="E102" s="314">
        <f t="shared" si="42"/>
        <v>119150.61146567718</v>
      </c>
      <c r="F102" s="314">
        <f t="shared" si="42"/>
        <v>178727.91719851579</v>
      </c>
      <c r="G102" s="314">
        <f t="shared" si="42"/>
        <v>178725.91719851579</v>
      </c>
      <c r="H102" s="314">
        <f t="shared" si="42"/>
        <v>29787.652866419296</v>
      </c>
      <c r="I102" s="314">
        <f t="shared" si="42"/>
        <v>178996.3671985158</v>
      </c>
      <c r="J102" s="314">
        <f t="shared" si="42"/>
        <v>327664.18153061223</v>
      </c>
      <c r="K102" s="314">
        <f t="shared" si="42"/>
        <v>486641.57146567723</v>
      </c>
      <c r="L102" s="314">
        <f t="shared" si="42"/>
        <v>222074.21006493509</v>
      </c>
      <c r="M102" s="314">
        <f t="shared" si="42"/>
        <v>145469.22286641932</v>
      </c>
      <c r="N102" s="314">
        <f t="shared" si="42"/>
        <v>89362.958599257894</v>
      </c>
      <c r="O102" s="314">
        <f t="shared" si="42"/>
        <v>1956600.6104545454</v>
      </c>
      <c r="P102" s="314">
        <f t="shared" si="42"/>
        <v>0</v>
      </c>
      <c r="Q102" s="314">
        <f t="shared" si="42"/>
        <v>142930.41363636366</v>
      </c>
      <c r="R102" s="314">
        <f t="shared" si="42"/>
        <v>142933.41363636366</v>
      </c>
      <c r="S102" s="314">
        <f t="shared" si="42"/>
        <v>285863.82727272733</v>
      </c>
      <c r="T102" s="314">
        <f t="shared" si="42"/>
        <v>0</v>
      </c>
      <c r="U102" s="314">
        <f t="shared" si="42"/>
        <v>2178311.7141774893</v>
      </c>
      <c r="V102" s="314">
        <f t="shared" si="42"/>
        <v>2142387.3041774891</v>
      </c>
      <c r="W102" s="314">
        <f t="shared" si="42"/>
        <v>5708366.144473304</v>
      </c>
      <c r="X102" s="314">
        <f t="shared" si="42"/>
        <v>2854183.072236652</v>
      </c>
      <c r="Y102" s="314">
        <f t="shared" si="42"/>
        <v>12883248.235064935</v>
      </c>
      <c r="Z102" s="314">
        <f t="shared" si="42"/>
        <v>0</v>
      </c>
      <c r="AA102" s="314">
        <f t="shared" si="42"/>
        <v>350443.16835497838</v>
      </c>
      <c r="AB102" s="314">
        <f t="shared" si="42"/>
        <v>233623.44556998555</v>
      </c>
      <c r="AC102" s="314">
        <f t="shared" si="42"/>
        <v>467246.89113997109</v>
      </c>
      <c r="AD102" s="314">
        <f t="shared" si="42"/>
        <v>1051313.5050649347</v>
      </c>
      <c r="AE102" s="314">
        <f t="shared" si="42"/>
        <v>0</v>
      </c>
      <c r="AF102" s="314">
        <f t="shared" si="42"/>
        <v>404671.32146676851</v>
      </c>
      <c r="AG102" s="314">
        <f t="shared" si="42"/>
        <v>455255.23665011459</v>
      </c>
      <c r="AH102" s="314">
        <f t="shared" si="42"/>
        <v>859926.55811688304</v>
      </c>
      <c r="AI102" s="314">
        <f t="shared" si="42"/>
        <v>0</v>
      </c>
      <c r="AJ102" s="314">
        <f t="shared" si="42"/>
        <v>219373.86253246752</v>
      </c>
      <c r="AK102" s="314">
        <f t="shared" si="42"/>
        <v>219372.86253246752</v>
      </c>
      <c r="AL102" s="314">
        <f t="shared" si="42"/>
        <v>438746.72506493505</v>
      </c>
      <c r="AM102" s="314">
        <f t="shared" si="42"/>
        <v>0</v>
      </c>
      <c r="AN102" s="314">
        <f t="shared" si="42"/>
        <v>161925.65558441557</v>
      </c>
      <c r="AO102" s="314">
        <f t="shared" si="42"/>
        <v>121445.24168831168</v>
      </c>
      <c r="AP102" s="314">
        <f t="shared" si="42"/>
        <v>283370.89727272728</v>
      </c>
      <c r="AQ102" s="314">
        <f t="shared" si="42"/>
        <v>17903559.390000001</v>
      </c>
    </row>
    <row r="103" spans="1:43" x14ac:dyDescent="0.35">
      <c r="A103" s="20" t="s">
        <v>380</v>
      </c>
      <c r="B103" s="20" t="s">
        <v>244</v>
      </c>
      <c r="C103" s="314">
        <f>SUM(C52)</f>
        <v>7832.4</v>
      </c>
      <c r="D103" s="314">
        <f t="shared" ref="D103:AQ103" si="43">SUM(D52)</f>
        <v>23275.73</v>
      </c>
      <c r="E103" s="314">
        <f t="shared" si="43"/>
        <v>2795.1020408163267</v>
      </c>
      <c r="F103" s="314">
        <f t="shared" si="43"/>
        <v>4192.6530612244896</v>
      </c>
      <c r="G103" s="314">
        <f t="shared" si="43"/>
        <v>4192.6530612244896</v>
      </c>
      <c r="H103" s="314">
        <f t="shared" si="43"/>
        <v>698.77551020408168</v>
      </c>
      <c r="I103" s="314">
        <f t="shared" si="43"/>
        <v>4192.6530612244896</v>
      </c>
      <c r="J103" s="314">
        <f t="shared" si="43"/>
        <v>7686.5306122448983</v>
      </c>
      <c r="K103" s="314">
        <f t="shared" si="43"/>
        <v>2795.1020408163267</v>
      </c>
      <c r="L103" s="314">
        <f t="shared" si="43"/>
        <v>4891.4285714285716</v>
      </c>
      <c r="M103" s="314">
        <f t="shared" si="43"/>
        <v>698.77551020408168</v>
      </c>
      <c r="N103" s="314">
        <f t="shared" si="43"/>
        <v>2096.3265306122448</v>
      </c>
      <c r="O103" s="314">
        <f t="shared" si="43"/>
        <v>34240</v>
      </c>
      <c r="P103" s="314">
        <f t="shared" si="43"/>
        <v>0</v>
      </c>
      <c r="Q103" s="314">
        <f t="shared" si="43"/>
        <v>7877.43</v>
      </c>
      <c r="R103" s="314">
        <f t="shared" si="43"/>
        <v>7877.43</v>
      </c>
      <c r="S103" s="314">
        <f t="shared" si="43"/>
        <v>15754.86</v>
      </c>
      <c r="T103" s="314">
        <f t="shared" si="43"/>
        <v>0</v>
      </c>
      <c r="U103" s="314">
        <f t="shared" si="43"/>
        <v>853618.0033333333</v>
      </c>
      <c r="V103" s="314">
        <f t="shared" si="43"/>
        <v>853618.0033333333</v>
      </c>
      <c r="W103" s="314">
        <f t="shared" si="43"/>
        <v>2276314.6755555551</v>
      </c>
      <c r="X103" s="314">
        <f t="shared" si="43"/>
        <v>1138157.3377777776</v>
      </c>
      <c r="Y103" s="314">
        <f t="shared" si="43"/>
        <v>5121708.0199999996</v>
      </c>
      <c r="Z103" s="314">
        <f t="shared" si="43"/>
        <v>0</v>
      </c>
      <c r="AA103" s="314">
        <f t="shared" si="43"/>
        <v>9751.866666666665</v>
      </c>
      <c r="AB103" s="314">
        <f t="shared" si="43"/>
        <v>6501.2444444444445</v>
      </c>
      <c r="AC103" s="314">
        <f t="shared" si="43"/>
        <v>13002.488888888889</v>
      </c>
      <c r="AD103" s="314">
        <f t="shared" si="43"/>
        <v>29255.599999999999</v>
      </c>
      <c r="AE103" s="314">
        <f t="shared" si="43"/>
        <v>0</v>
      </c>
      <c r="AF103" s="314">
        <f t="shared" si="43"/>
        <v>6029.7458823529405</v>
      </c>
      <c r="AG103" s="314">
        <f t="shared" si="43"/>
        <v>6783.4641176470577</v>
      </c>
      <c r="AH103" s="314">
        <f t="shared" si="43"/>
        <v>12813.21</v>
      </c>
      <c r="AI103" s="314">
        <f t="shared" si="43"/>
        <v>0</v>
      </c>
      <c r="AJ103" s="314">
        <f t="shared" si="43"/>
        <v>48937.135000000002</v>
      </c>
      <c r="AK103" s="314">
        <f t="shared" si="43"/>
        <v>48937.135000000002</v>
      </c>
      <c r="AL103" s="314">
        <f t="shared" si="43"/>
        <v>97874.27</v>
      </c>
      <c r="AM103" s="314">
        <f t="shared" si="43"/>
        <v>0</v>
      </c>
      <c r="AN103" s="314">
        <f t="shared" si="43"/>
        <v>8226.3257142857146</v>
      </c>
      <c r="AO103" s="314">
        <f t="shared" si="43"/>
        <v>6169.744285714286</v>
      </c>
      <c r="AP103" s="314">
        <f t="shared" si="43"/>
        <v>14396.07</v>
      </c>
      <c r="AQ103" s="314">
        <f t="shared" si="43"/>
        <v>5357150.1599999992</v>
      </c>
    </row>
    <row r="104" spans="1:43" ht="21.75" thickBot="1" x14ac:dyDescent="0.4">
      <c r="A104" s="20" t="s">
        <v>382</v>
      </c>
      <c r="B104" s="20" t="s">
        <v>393</v>
      </c>
      <c r="C104" s="340">
        <f>+C102-C103</f>
        <v>56229.65084415584</v>
      </c>
      <c r="D104" s="340">
        <f t="shared" ref="D104:AQ104" si="44">+D102-D103</f>
        <v>57151.250844155846</v>
      </c>
      <c r="E104" s="340">
        <f t="shared" si="44"/>
        <v>116355.50942486085</v>
      </c>
      <c r="F104" s="340">
        <f t="shared" si="44"/>
        <v>174535.26413729129</v>
      </c>
      <c r="G104" s="340">
        <f t="shared" si="44"/>
        <v>174533.26413729129</v>
      </c>
      <c r="H104" s="340">
        <f t="shared" si="44"/>
        <v>29088.877356215213</v>
      </c>
      <c r="I104" s="340">
        <f t="shared" si="44"/>
        <v>174803.7141372913</v>
      </c>
      <c r="J104" s="340">
        <f t="shared" si="44"/>
        <v>319977.65091836732</v>
      </c>
      <c r="K104" s="340">
        <f t="shared" si="44"/>
        <v>483846.4694248609</v>
      </c>
      <c r="L104" s="340">
        <f t="shared" si="44"/>
        <v>217182.78149350651</v>
      </c>
      <c r="M104" s="340">
        <f t="shared" si="44"/>
        <v>144770.44735621524</v>
      </c>
      <c r="N104" s="340">
        <f t="shared" si="44"/>
        <v>87266.632068645646</v>
      </c>
      <c r="O104" s="340">
        <f t="shared" si="44"/>
        <v>1922360.6104545454</v>
      </c>
      <c r="P104" s="340">
        <f t="shared" si="44"/>
        <v>0</v>
      </c>
      <c r="Q104" s="340">
        <f t="shared" si="44"/>
        <v>135052.98363636367</v>
      </c>
      <c r="R104" s="340">
        <f t="shared" si="44"/>
        <v>135055.98363636367</v>
      </c>
      <c r="S104" s="340">
        <f t="shared" si="44"/>
        <v>270108.96727272734</v>
      </c>
      <c r="T104" s="340">
        <f t="shared" si="44"/>
        <v>0</v>
      </c>
      <c r="U104" s="340">
        <f t="shared" si="44"/>
        <v>1324693.7108441559</v>
      </c>
      <c r="V104" s="340">
        <f t="shared" si="44"/>
        <v>1288769.3008441557</v>
      </c>
      <c r="W104" s="340">
        <f t="shared" si="44"/>
        <v>3432051.4689177489</v>
      </c>
      <c r="X104" s="340">
        <f t="shared" si="44"/>
        <v>1716025.7344588744</v>
      </c>
      <c r="Y104" s="340">
        <f t="shared" si="44"/>
        <v>7761540.2150649354</v>
      </c>
      <c r="Z104" s="340">
        <f t="shared" si="44"/>
        <v>0</v>
      </c>
      <c r="AA104" s="340">
        <f t="shared" si="44"/>
        <v>340691.30168831174</v>
      </c>
      <c r="AB104" s="340">
        <f t="shared" si="44"/>
        <v>227122.20112554109</v>
      </c>
      <c r="AC104" s="340">
        <f t="shared" si="44"/>
        <v>454244.40225108218</v>
      </c>
      <c r="AD104" s="340">
        <f t="shared" si="44"/>
        <v>1022057.9050649347</v>
      </c>
      <c r="AE104" s="340">
        <f t="shared" si="44"/>
        <v>0</v>
      </c>
      <c r="AF104" s="340">
        <f t="shared" si="44"/>
        <v>398641.57558441558</v>
      </c>
      <c r="AG104" s="340">
        <f t="shared" si="44"/>
        <v>448471.77253246756</v>
      </c>
      <c r="AH104" s="340">
        <f t="shared" si="44"/>
        <v>847113.34811688308</v>
      </c>
      <c r="AI104" s="340">
        <f t="shared" si="44"/>
        <v>0</v>
      </c>
      <c r="AJ104" s="340">
        <f t="shared" si="44"/>
        <v>170436.72753246751</v>
      </c>
      <c r="AK104" s="340">
        <f t="shared" si="44"/>
        <v>170435.72753246751</v>
      </c>
      <c r="AL104" s="340">
        <f t="shared" si="44"/>
        <v>340872.45506493503</v>
      </c>
      <c r="AM104" s="340">
        <f t="shared" si="44"/>
        <v>0</v>
      </c>
      <c r="AN104" s="340">
        <f t="shared" si="44"/>
        <v>153699.32987012985</v>
      </c>
      <c r="AO104" s="340">
        <f t="shared" si="44"/>
        <v>115275.49740259739</v>
      </c>
      <c r="AP104" s="340">
        <f t="shared" si="44"/>
        <v>268974.82727272727</v>
      </c>
      <c r="AQ104" s="340">
        <f t="shared" si="44"/>
        <v>12546409.23</v>
      </c>
    </row>
    <row r="105" spans="1:43" ht="21.75" thickTop="1" x14ac:dyDescent="0.35">
      <c r="A105" s="20"/>
      <c r="B105" s="20"/>
    </row>
    <row r="106" spans="1:43" x14ac:dyDescent="0.35">
      <c r="A106" s="330" t="s">
        <v>391</v>
      </c>
      <c r="B106" s="20"/>
      <c r="C106" s="314">
        <f>C67</f>
        <v>350891.50850649347</v>
      </c>
      <c r="D106" s="314">
        <f t="shared" ref="D106:AQ106" si="45">D67</f>
        <v>2650987.8885064935</v>
      </c>
      <c r="E106" s="314">
        <f t="shared" si="45"/>
        <v>466755.22467532463</v>
      </c>
      <c r="F106" s="314">
        <f t="shared" si="45"/>
        <v>476932.46701298706</v>
      </c>
      <c r="G106" s="314">
        <f t="shared" si="45"/>
        <v>653773.07415584417</v>
      </c>
      <c r="H106" s="314">
        <f t="shared" si="45"/>
        <v>65863.85902597403</v>
      </c>
      <c r="I106" s="314">
        <f t="shared" si="45"/>
        <v>510387.97701298702</v>
      </c>
      <c r="J106" s="314">
        <f t="shared" si="45"/>
        <v>732430.30785714276</v>
      </c>
      <c r="K106" s="314">
        <f t="shared" si="45"/>
        <v>6696125.924675324</v>
      </c>
      <c r="L106" s="314">
        <f t="shared" si="45"/>
        <v>755208.19318181823</v>
      </c>
      <c r="M106" s="314">
        <f t="shared" si="45"/>
        <v>207893.15616883116</v>
      </c>
      <c r="N106" s="314">
        <f t="shared" si="45"/>
        <v>158337.70850649351</v>
      </c>
      <c r="O106" s="314">
        <f t="shared" si="45"/>
        <v>10723707.892272729</v>
      </c>
      <c r="P106" s="314">
        <f t="shared" si="45"/>
        <v>2116000</v>
      </c>
      <c r="Q106" s="314">
        <f t="shared" si="45"/>
        <v>622520.79318181821</v>
      </c>
      <c r="R106" s="314">
        <f t="shared" si="45"/>
        <v>353116.11318181822</v>
      </c>
      <c r="S106" s="314">
        <f t="shared" si="45"/>
        <v>3091636.9063636367</v>
      </c>
      <c r="T106" s="314">
        <f t="shared" si="45"/>
        <v>35276500.870000005</v>
      </c>
      <c r="U106" s="314">
        <f t="shared" si="45"/>
        <v>1839020.5785064935</v>
      </c>
      <c r="V106" s="314">
        <f t="shared" si="45"/>
        <v>149365.62850649352</v>
      </c>
      <c r="W106" s="314">
        <f t="shared" si="45"/>
        <v>456326.2326839827</v>
      </c>
      <c r="X106" s="314">
        <f t="shared" si="45"/>
        <v>921202.21134199144</v>
      </c>
      <c r="Y106" s="314">
        <f t="shared" si="45"/>
        <v>38642415.521038964</v>
      </c>
      <c r="Z106" s="314">
        <f t="shared" si="45"/>
        <v>25257600</v>
      </c>
      <c r="AA106" s="314">
        <f t="shared" si="45"/>
        <v>648727.06367965357</v>
      </c>
      <c r="AB106" s="314">
        <f t="shared" si="45"/>
        <v>207387.65578643579</v>
      </c>
      <c r="AC106" s="314">
        <f t="shared" si="45"/>
        <v>571421.26157287159</v>
      </c>
      <c r="AD106" s="314">
        <f t="shared" si="45"/>
        <v>26685135.981038958</v>
      </c>
      <c r="AE106" s="314">
        <f t="shared" si="45"/>
        <v>11790197</v>
      </c>
      <c r="AF106" s="314">
        <f t="shared" si="45"/>
        <v>790490.52817417879</v>
      </c>
      <c r="AG106" s="314">
        <f t="shared" si="45"/>
        <v>696629.11669595109</v>
      </c>
      <c r="AH106" s="314">
        <f t="shared" si="45"/>
        <v>13277316.64487013</v>
      </c>
      <c r="AI106" s="314">
        <f t="shared" si="45"/>
        <v>13853640</v>
      </c>
      <c r="AJ106" s="314">
        <f t="shared" si="45"/>
        <v>656329.4555194804</v>
      </c>
      <c r="AK106" s="314">
        <f t="shared" si="45"/>
        <v>526569.58551948052</v>
      </c>
      <c r="AL106" s="314">
        <f t="shared" si="45"/>
        <v>15036539.041038962</v>
      </c>
      <c r="AM106" s="314">
        <f t="shared" si="45"/>
        <v>15801262</v>
      </c>
      <c r="AN106" s="314">
        <f t="shared" si="45"/>
        <v>561988.80649350653</v>
      </c>
      <c r="AO106" s="314">
        <f t="shared" si="45"/>
        <v>495066.47987012984</v>
      </c>
      <c r="AP106" s="314">
        <f t="shared" si="45"/>
        <v>16858317.286363639</v>
      </c>
      <c r="AQ106" s="314">
        <f t="shared" si="45"/>
        <v>127316948.67</v>
      </c>
    </row>
    <row r="107" spans="1:43" x14ac:dyDescent="0.35">
      <c r="B107" s="20" t="s">
        <v>194</v>
      </c>
      <c r="C107" s="314">
        <f>C28</f>
        <v>52046.430779220776</v>
      </c>
      <c r="D107" s="314">
        <f t="shared" ref="D107:AQ107" si="46">D28</f>
        <v>32506.890779220783</v>
      </c>
      <c r="E107" s="314">
        <f t="shared" si="46"/>
        <v>95540.75103896104</v>
      </c>
      <c r="F107" s="314">
        <f t="shared" si="46"/>
        <v>109296.69155844155</v>
      </c>
      <c r="G107" s="314">
        <f t="shared" si="46"/>
        <v>197794.06155844155</v>
      </c>
      <c r="H107" s="314">
        <f t="shared" si="46"/>
        <v>22136.690259740262</v>
      </c>
      <c r="I107" s="314">
        <f t="shared" si="46"/>
        <v>29525.821558441559</v>
      </c>
      <c r="J107" s="314">
        <f t="shared" si="46"/>
        <v>72749.812857142853</v>
      </c>
      <c r="K107" s="314">
        <f t="shared" si="46"/>
        <v>141867.82103896103</v>
      </c>
      <c r="L107" s="314">
        <f t="shared" si="46"/>
        <v>24931.52181818182</v>
      </c>
      <c r="M107" s="314">
        <f t="shared" si="46"/>
        <v>44313.130259740254</v>
      </c>
      <c r="N107" s="314">
        <f t="shared" si="46"/>
        <v>14893.630779220779</v>
      </c>
      <c r="O107" s="314">
        <f t="shared" si="46"/>
        <v>753049.93272727274</v>
      </c>
      <c r="P107" s="314">
        <f t="shared" si="46"/>
        <v>0</v>
      </c>
      <c r="Q107" s="314">
        <f t="shared" si="46"/>
        <v>106265.61181818182</v>
      </c>
      <c r="R107" s="314">
        <f t="shared" si="46"/>
        <v>33105.931818181816</v>
      </c>
      <c r="S107" s="314">
        <f t="shared" si="46"/>
        <v>139371.54363636364</v>
      </c>
      <c r="T107" s="314">
        <f t="shared" si="46"/>
        <v>0</v>
      </c>
      <c r="U107" s="314">
        <f t="shared" si="46"/>
        <v>119054.37077922077</v>
      </c>
      <c r="V107" s="314">
        <f t="shared" si="46"/>
        <v>9588.5507792207791</v>
      </c>
      <c r="W107" s="314">
        <f t="shared" si="46"/>
        <v>49397.29207792208</v>
      </c>
      <c r="X107" s="314">
        <f t="shared" si="46"/>
        <v>53776.441038961042</v>
      </c>
      <c r="Y107" s="314">
        <f t="shared" si="46"/>
        <v>231816.65467532468</v>
      </c>
      <c r="Z107" s="314">
        <f t="shared" si="46"/>
        <v>0</v>
      </c>
      <c r="AA107" s="314">
        <f t="shared" si="46"/>
        <v>159492.64155844157</v>
      </c>
      <c r="AB107" s="314">
        <f t="shared" si="46"/>
        <v>25689.441038961038</v>
      </c>
      <c r="AC107" s="314">
        <f t="shared" si="46"/>
        <v>72419.832077922081</v>
      </c>
      <c r="AD107" s="314">
        <f t="shared" si="46"/>
        <v>257601.91467532469</v>
      </c>
      <c r="AE107" s="314">
        <f t="shared" si="46"/>
        <v>0</v>
      </c>
      <c r="AF107" s="314">
        <f t="shared" si="46"/>
        <v>215237.26207792209</v>
      </c>
      <c r="AG107" s="314">
        <f t="shared" si="46"/>
        <v>83616.542337662337</v>
      </c>
      <c r="AH107" s="314">
        <f t="shared" si="46"/>
        <v>298853.80441558443</v>
      </c>
      <c r="AI107" s="314">
        <f t="shared" si="46"/>
        <v>0</v>
      </c>
      <c r="AJ107" s="314">
        <f t="shared" si="46"/>
        <v>126968.39233766233</v>
      </c>
      <c r="AK107" s="314">
        <f t="shared" si="46"/>
        <v>91934.45233766234</v>
      </c>
      <c r="AL107" s="314">
        <f t="shared" si="46"/>
        <v>218902.84467532468</v>
      </c>
      <c r="AM107" s="314">
        <f t="shared" si="46"/>
        <v>0</v>
      </c>
      <c r="AN107" s="314">
        <f t="shared" si="46"/>
        <v>211810.74207792207</v>
      </c>
      <c r="AO107" s="314">
        <f t="shared" si="46"/>
        <v>78402.151558441561</v>
      </c>
      <c r="AP107" s="314">
        <f t="shared" si="46"/>
        <v>290212.89363636362</v>
      </c>
      <c r="AQ107" s="314">
        <f t="shared" si="46"/>
        <v>2274362.91</v>
      </c>
    </row>
    <row r="108" spans="1:43" x14ac:dyDescent="0.35">
      <c r="B108" s="306" t="s">
        <v>214</v>
      </c>
      <c r="C108" s="314">
        <f>C38</f>
        <v>0</v>
      </c>
      <c r="D108" s="314">
        <f t="shared" ref="D108:AQ108" si="47">D38</f>
        <v>0</v>
      </c>
      <c r="E108" s="314">
        <f t="shared" si="47"/>
        <v>0</v>
      </c>
      <c r="F108" s="314">
        <f t="shared" si="47"/>
        <v>0</v>
      </c>
      <c r="G108" s="314">
        <f t="shared" si="47"/>
        <v>0</v>
      </c>
      <c r="H108" s="314">
        <f t="shared" si="47"/>
        <v>0</v>
      </c>
      <c r="I108" s="314">
        <f t="shared" si="47"/>
        <v>0</v>
      </c>
      <c r="J108" s="314">
        <f t="shared" si="47"/>
        <v>0</v>
      </c>
      <c r="K108" s="314">
        <f t="shared" si="47"/>
        <v>0</v>
      </c>
      <c r="L108" s="314">
        <f t="shared" si="47"/>
        <v>0</v>
      </c>
      <c r="M108" s="314">
        <f t="shared" si="47"/>
        <v>0</v>
      </c>
      <c r="N108" s="314">
        <f t="shared" si="47"/>
        <v>0</v>
      </c>
      <c r="O108" s="314">
        <f t="shared" si="47"/>
        <v>0</v>
      </c>
      <c r="P108" s="314">
        <f t="shared" si="47"/>
        <v>1650000</v>
      </c>
      <c r="Q108" s="314">
        <f t="shared" si="47"/>
        <v>0</v>
      </c>
      <c r="R108" s="314">
        <f t="shared" si="47"/>
        <v>0</v>
      </c>
      <c r="S108" s="314">
        <f t="shared" si="47"/>
        <v>1650000</v>
      </c>
      <c r="T108" s="314">
        <f t="shared" si="47"/>
        <v>17584120</v>
      </c>
      <c r="U108" s="314">
        <f t="shared" si="47"/>
        <v>0</v>
      </c>
      <c r="V108" s="314">
        <f t="shared" si="47"/>
        <v>0</v>
      </c>
      <c r="W108" s="314">
        <f t="shared" si="47"/>
        <v>0</v>
      </c>
      <c r="X108" s="314">
        <f t="shared" si="47"/>
        <v>0</v>
      </c>
      <c r="Y108" s="314">
        <f t="shared" si="47"/>
        <v>17584120</v>
      </c>
      <c r="Z108" s="314">
        <f t="shared" si="47"/>
        <v>23807600</v>
      </c>
      <c r="AA108" s="314">
        <f t="shared" si="47"/>
        <v>0</v>
      </c>
      <c r="AB108" s="314">
        <f t="shared" si="47"/>
        <v>0</v>
      </c>
      <c r="AC108" s="314">
        <f t="shared" si="47"/>
        <v>0</v>
      </c>
      <c r="AD108" s="314">
        <f t="shared" si="47"/>
        <v>23807600</v>
      </c>
      <c r="AE108" s="314">
        <f t="shared" si="47"/>
        <v>11790197</v>
      </c>
      <c r="AF108" s="314">
        <f t="shared" si="47"/>
        <v>0</v>
      </c>
      <c r="AG108" s="314">
        <f t="shared" si="47"/>
        <v>0</v>
      </c>
      <c r="AH108" s="314">
        <f t="shared" si="47"/>
        <v>11790197</v>
      </c>
      <c r="AI108" s="314">
        <f t="shared" si="47"/>
        <v>12653640</v>
      </c>
      <c r="AJ108" s="314">
        <f t="shared" si="47"/>
        <v>0</v>
      </c>
      <c r="AK108" s="314">
        <f t="shared" si="47"/>
        <v>0</v>
      </c>
      <c r="AL108" s="314">
        <f t="shared" si="47"/>
        <v>12653640</v>
      </c>
      <c r="AM108" s="314">
        <f t="shared" si="47"/>
        <v>3158675</v>
      </c>
      <c r="AN108" s="314">
        <f t="shared" si="47"/>
        <v>0</v>
      </c>
      <c r="AO108" s="314">
        <f t="shared" si="47"/>
        <v>0</v>
      </c>
      <c r="AP108" s="314">
        <f t="shared" si="47"/>
        <v>3158675</v>
      </c>
      <c r="AQ108" s="314">
        <f t="shared" si="47"/>
        <v>70644232</v>
      </c>
    </row>
    <row r="109" spans="1:43" ht="21.75" thickBot="1" x14ac:dyDescent="0.4">
      <c r="B109" s="306" t="s">
        <v>392</v>
      </c>
      <c r="C109" s="340">
        <f>+C106-C107-C108</f>
        <v>298845.0777272727</v>
      </c>
      <c r="D109" s="340">
        <f t="shared" ref="D109:AQ109" si="48">+D106-D107-D108</f>
        <v>2618480.9977272726</v>
      </c>
      <c r="E109" s="340">
        <f t="shared" si="48"/>
        <v>371214.47363636357</v>
      </c>
      <c r="F109" s="340">
        <f t="shared" si="48"/>
        <v>367635.77545454551</v>
      </c>
      <c r="G109" s="340">
        <f t="shared" si="48"/>
        <v>455979.01259740262</v>
      </c>
      <c r="H109" s="340">
        <f t="shared" si="48"/>
        <v>43727.168766233764</v>
      </c>
      <c r="I109" s="340">
        <f t="shared" si="48"/>
        <v>480862.15545454546</v>
      </c>
      <c r="J109" s="340">
        <f t="shared" si="48"/>
        <v>659680.49499999988</v>
      </c>
      <c r="K109" s="340">
        <f t="shared" si="48"/>
        <v>6554258.1036363626</v>
      </c>
      <c r="L109" s="340">
        <f t="shared" si="48"/>
        <v>730276.67136363639</v>
      </c>
      <c r="M109" s="340">
        <f t="shared" si="48"/>
        <v>163580.02590909091</v>
      </c>
      <c r="N109" s="340">
        <f t="shared" si="48"/>
        <v>143444.07772727273</v>
      </c>
      <c r="O109" s="340">
        <f t="shared" si="48"/>
        <v>9970657.9595454559</v>
      </c>
      <c r="P109" s="340">
        <f t="shared" si="48"/>
        <v>466000</v>
      </c>
      <c r="Q109" s="340">
        <f t="shared" si="48"/>
        <v>516255.18136363639</v>
      </c>
      <c r="R109" s="340">
        <f t="shared" si="48"/>
        <v>320010.18136363639</v>
      </c>
      <c r="S109" s="340">
        <f t="shared" si="48"/>
        <v>1302265.3627272733</v>
      </c>
      <c r="T109" s="340">
        <f t="shared" si="48"/>
        <v>17692380.870000005</v>
      </c>
      <c r="U109" s="340">
        <f t="shared" si="48"/>
        <v>1719966.2077272728</v>
      </c>
      <c r="V109" s="340">
        <f t="shared" si="48"/>
        <v>139777.07772727276</v>
      </c>
      <c r="W109" s="340">
        <f t="shared" si="48"/>
        <v>406928.94060606061</v>
      </c>
      <c r="X109" s="340">
        <f t="shared" si="48"/>
        <v>867425.77030303038</v>
      </c>
      <c r="Y109" s="340">
        <f t="shared" si="48"/>
        <v>20826478.866363637</v>
      </c>
      <c r="Z109" s="340">
        <f t="shared" si="48"/>
        <v>1450000</v>
      </c>
      <c r="AA109" s="340">
        <f t="shared" si="48"/>
        <v>489234.422121212</v>
      </c>
      <c r="AB109" s="340">
        <f t="shared" si="48"/>
        <v>181698.21474747476</v>
      </c>
      <c r="AC109" s="340">
        <f t="shared" si="48"/>
        <v>499001.42949494952</v>
      </c>
      <c r="AD109" s="340">
        <f t="shared" si="48"/>
        <v>2619934.0663636327</v>
      </c>
      <c r="AE109" s="340">
        <f t="shared" si="48"/>
        <v>0</v>
      </c>
      <c r="AF109" s="340">
        <f t="shared" si="48"/>
        <v>575253.26609625667</v>
      </c>
      <c r="AG109" s="340">
        <f t="shared" si="48"/>
        <v>613012.57435828878</v>
      </c>
      <c r="AH109" s="340">
        <f t="shared" si="48"/>
        <v>1188265.8404545467</v>
      </c>
      <c r="AI109" s="340">
        <f t="shared" si="48"/>
        <v>1200000</v>
      </c>
      <c r="AJ109" s="340">
        <f t="shared" si="48"/>
        <v>529361.06318181811</v>
      </c>
      <c r="AK109" s="340">
        <f t="shared" si="48"/>
        <v>434635.13318181818</v>
      </c>
      <c r="AL109" s="340">
        <f t="shared" si="48"/>
        <v>2163996.1963636372</v>
      </c>
      <c r="AM109" s="340">
        <f t="shared" si="48"/>
        <v>12642587</v>
      </c>
      <c r="AN109" s="340">
        <f t="shared" si="48"/>
        <v>350178.06441558443</v>
      </c>
      <c r="AO109" s="340">
        <f t="shared" si="48"/>
        <v>416664.32831168827</v>
      </c>
      <c r="AP109" s="340">
        <f t="shared" si="48"/>
        <v>13409429.392727274</v>
      </c>
      <c r="AQ109" s="340">
        <f t="shared" si="48"/>
        <v>54398353.760000005</v>
      </c>
    </row>
    <row r="110" spans="1:43" ht="21.75" thickTop="1" x14ac:dyDescent="0.35"/>
    <row r="112" spans="1:43" s="10" customFormat="1" x14ac:dyDescent="0.35">
      <c r="A112" s="19" t="s">
        <v>53</v>
      </c>
      <c r="B112" s="19" t="s">
        <v>396</v>
      </c>
      <c r="C112" s="388">
        <v>1550117.7266883117</v>
      </c>
      <c r="D112" s="388">
        <v>1295019.6866883116</v>
      </c>
      <c r="E112" s="388">
        <v>1330874.8155844156</v>
      </c>
      <c r="F112" s="388">
        <v>976644.7733766234</v>
      </c>
      <c r="G112" s="388">
        <v>2211865.5233766232</v>
      </c>
      <c r="H112" s="388">
        <v>470468.82889610395</v>
      </c>
      <c r="I112" s="388">
        <v>4593558.6633766228</v>
      </c>
      <c r="J112" s="388">
        <v>9799274.957857145</v>
      </c>
      <c r="K112" s="388">
        <v>1261100.0155844155</v>
      </c>
      <c r="L112" s="388">
        <v>2563974.042272727</v>
      </c>
      <c r="M112" s="388">
        <v>525847.32889610389</v>
      </c>
      <c r="N112" s="388">
        <v>1209508.3766883118</v>
      </c>
      <c r="O112" s="389">
        <v>24943117.325909093</v>
      </c>
      <c r="P112" s="389">
        <v>0</v>
      </c>
      <c r="Q112" s="388">
        <v>4238733.6022727275</v>
      </c>
      <c r="R112" s="388">
        <v>3150275.9122727271</v>
      </c>
      <c r="S112" s="389">
        <v>7389009.5145454546</v>
      </c>
      <c r="T112" s="389">
        <v>0</v>
      </c>
      <c r="U112" s="388">
        <v>1363928.4166883116</v>
      </c>
      <c r="V112" s="388">
        <v>1318851.1966883114</v>
      </c>
      <c r="W112" s="388">
        <v>2971593.0111688315</v>
      </c>
      <c r="X112" s="388">
        <v>2651994.3655844154</v>
      </c>
      <c r="Y112" s="389">
        <v>8306366.9901298694</v>
      </c>
      <c r="Z112" s="389">
        <v>0</v>
      </c>
      <c r="AA112" s="388">
        <v>4646344.7533766227</v>
      </c>
      <c r="AB112" s="388">
        <v>1678730.9155844157</v>
      </c>
      <c r="AC112" s="388">
        <v>3014783.1211688314</v>
      </c>
      <c r="AD112" s="389">
        <v>9339858.7901298702</v>
      </c>
      <c r="AE112" s="389">
        <v>0</v>
      </c>
      <c r="AF112" s="388">
        <v>2682404.0011688313</v>
      </c>
      <c r="AG112" s="388">
        <v>4651545.5600649351</v>
      </c>
      <c r="AH112" s="389">
        <v>7333949.5612337664</v>
      </c>
      <c r="AI112" s="389">
        <v>0</v>
      </c>
      <c r="AJ112" s="388">
        <v>4410090.3300649347</v>
      </c>
      <c r="AK112" s="388">
        <v>4683334.5600649351</v>
      </c>
      <c r="AL112" s="389">
        <v>9093424.8901298698</v>
      </c>
      <c r="AM112" s="389">
        <v>0</v>
      </c>
      <c r="AN112" s="388">
        <v>3283201.9111688314</v>
      </c>
      <c r="AO112" s="388">
        <v>3782811.6233766233</v>
      </c>
      <c r="AP112" s="389">
        <v>7066013.5345454542</v>
      </c>
      <c r="AQ112" s="388">
        <v>76316878.020000011</v>
      </c>
    </row>
    <row r="113" spans="1:43" s="10" customFormat="1" x14ac:dyDescent="0.35">
      <c r="A113" s="19" t="s">
        <v>397</v>
      </c>
      <c r="B113" s="19" t="s">
        <v>150</v>
      </c>
      <c r="C113" s="388">
        <v>0</v>
      </c>
      <c r="D113" s="388">
        <v>0</v>
      </c>
      <c r="E113" s="388">
        <v>12880</v>
      </c>
      <c r="F113" s="388">
        <v>49610</v>
      </c>
      <c r="G113" s="388">
        <v>53400</v>
      </c>
      <c r="H113" s="388">
        <v>16300</v>
      </c>
      <c r="I113" s="388">
        <v>49960</v>
      </c>
      <c r="J113" s="388">
        <v>35050</v>
      </c>
      <c r="K113" s="388">
        <v>62020</v>
      </c>
      <c r="L113" s="388">
        <v>0</v>
      </c>
      <c r="M113" s="388">
        <v>29720</v>
      </c>
      <c r="N113" s="388">
        <v>17160</v>
      </c>
      <c r="O113" s="389">
        <v>326100</v>
      </c>
      <c r="P113" s="389">
        <v>0</v>
      </c>
      <c r="Q113" s="388">
        <v>0</v>
      </c>
      <c r="R113" s="388">
        <v>600</v>
      </c>
      <c r="S113" s="389">
        <v>600</v>
      </c>
      <c r="T113" s="389">
        <v>0</v>
      </c>
      <c r="U113" s="388">
        <v>0</v>
      </c>
      <c r="V113" s="388">
        <v>0</v>
      </c>
      <c r="W113" s="388">
        <v>4000</v>
      </c>
      <c r="X113" s="388">
        <v>14150</v>
      </c>
      <c r="Y113" s="389">
        <v>18150</v>
      </c>
      <c r="Z113" s="389">
        <v>0</v>
      </c>
      <c r="AA113" s="388">
        <v>17500</v>
      </c>
      <c r="AB113" s="388">
        <v>3600</v>
      </c>
      <c r="AC113" s="388">
        <v>0</v>
      </c>
      <c r="AD113" s="389">
        <v>21100</v>
      </c>
      <c r="AE113" s="389">
        <v>0</v>
      </c>
      <c r="AF113" s="388">
        <v>0</v>
      </c>
      <c r="AG113" s="388">
        <v>200</v>
      </c>
      <c r="AH113" s="389">
        <v>200</v>
      </c>
      <c r="AI113" s="389">
        <v>0</v>
      </c>
      <c r="AJ113" s="388">
        <v>1150</v>
      </c>
      <c r="AK113" s="388">
        <v>400</v>
      </c>
      <c r="AL113" s="389">
        <v>1550</v>
      </c>
      <c r="AM113" s="389">
        <v>0</v>
      </c>
      <c r="AN113" s="388">
        <v>8850</v>
      </c>
      <c r="AO113" s="388">
        <v>6960</v>
      </c>
      <c r="AP113" s="389">
        <v>15810</v>
      </c>
      <c r="AQ113" s="388">
        <v>383510</v>
      </c>
    </row>
    <row r="114" spans="1:43" s="10" customFormat="1" ht="21.75" thickBot="1" x14ac:dyDescent="0.4">
      <c r="A114" s="19" t="s">
        <v>398</v>
      </c>
      <c r="B114" s="19" t="s">
        <v>379</v>
      </c>
      <c r="C114" s="390">
        <v>1550117.7266883117</v>
      </c>
      <c r="D114" s="390">
        <v>1295019.6866883116</v>
      </c>
      <c r="E114" s="390">
        <v>1317994.8155844156</v>
      </c>
      <c r="F114" s="390">
        <v>927034.7733766234</v>
      </c>
      <c r="G114" s="390">
        <v>2158465.5233766232</v>
      </c>
      <c r="H114" s="390">
        <v>454168.82889610395</v>
      </c>
      <c r="I114" s="390">
        <v>4543598.6633766228</v>
      </c>
      <c r="J114" s="390">
        <v>9764224.957857145</v>
      </c>
      <c r="K114" s="390">
        <v>1199080.0155844155</v>
      </c>
      <c r="L114" s="390">
        <v>2563974.042272727</v>
      </c>
      <c r="M114" s="390">
        <v>496127.32889610389</v>
      </c>
      <c r="N114" s="390">
        <v>1192348.3766883118</v>
      </c>
      <c r="O114" s="391">
        <v>24617017.325909093</v>
      </c>
      <c r="P114" s="391">
        <v>0</v>
      </c>
      <c r="Q114" s="390">
        <v>4238733.6022727275</v>
      </c>
      <c r="R114" s="390">
        <v>3149675.9122727271</v>
      </c>
      <c r="S114" s="391">
        <v>7388409.5145454546</v>
      </c>
      <c r="T114" s="391">
        <v>0</v>
      </c>
      <c r="U114" s="390">
        <v>1363928.4166883116</v>
      </c>
      <c r="V114" s="390">
        <v>1318851.1966883114</v>
      </c>
      <c r="W114" s="390">
        <v>2967593.0111688315</v>
      </c>
      <c r="X114" s="390">
        <v>2637844.3655844154</v>
      </c>
      <c r="Y114" s="391">
        <v>8288216.9901298694</v>
      </c>
      <c r="Z114" s="391">
        <v>0</v>
      </c>
      <c r="AA114" s="390">
        <v>4628844.7533766227</v>
      </c>
      <c r="AB114" s="390">
        <v>1675130.9155844157</v>
      </c>
      <c r="AC114" s="390">
        <v>3014783.1211688314</v>
      </c>
      <c r="AD114" s="391">
        <v>9318758.7901298702</v>
      </c>
      <c r="AE114" s="391">
        <v>0</v>
      </c>
      <c r="AF114" s="390">
        <v>2682404.0011688313</v>
      </c>
      <c r="AG114" s="390">
        <v>4651345.5600649351</v>
      </c>
      <c r="AH114" s="391">
        <v>7333749.5612337664</v>
      </c>
      <c r="AI114" s="391">
        <v>0</v>
      </c>
      <c r="AJ114" s="390">
        <v>4408940.3300649347</v>
      </c>
      <c r="AK114" s="390">
        <v>4682934.5600649351</v>
      </c>
      <c r="AL114" s="391">
        <v>9091874.8901298698</v>
      </c>
      <c r="AM114" s="391">
        <v>0</v>
      </c>
      <c r="AN114" s="390">
        <v>3274351.9111688314</v>
      </c>
      <c r="AO114" s="390">
        <v>3775851.6233766233</v>
      </c>
      <c r="AP114" s="391">
        <v>7050203.5345454542</v>
      </c>
      <c r="AQ114" s="390">
        <v>75933368.020000011</v>
      </c>
    </row>
    <row r="115" spans="1:43" ht="21.75" thickTop="1" x14ac:dyDescent="0.35"/>
  </sheetData>
  <mergeCells count="38">
    <mergeCell ref="T2:X3"/>
    <mergeCell ref="Y2:Y4"/>
    <mergeCell ref="Z2:AC3"/>
    <mergeCell ref="AD2:AD4"/>
    <mergeCell ref="A2:A4"/>
    <mergeCell ref="B2:B4"/>
    <mergeCell ref="C2:C3"/>
    <mergeCell ref="D2:D3"/>
    <mergeCell ref="E2:N2"/>
    <mergeCell ref="O2:O4"/>
    <mergeCell ref="AQ2:AQ4"/>
    <mergeCell ref="A95:A97"/>
    <mergeCell ref="B95:B97"/>
    <mergeCell ref="C95:C96"/>
    <mergeCell ref="D95:D96"/>
    <mergeCell ref="E95:N95"/>
    <mergeCell ref="O95:O97"/>
    <mergeCell ref="P95:R96"/>
    <mergeCell ref="AE2:AG3"/>
    <mergeCell ref="AH2:AH4"/>
    <mergeCell ref="AI2:AK3"/>
    <mergeCell ref="AL2:AL4"/>
    <mergeCell ref="AM2:AO3"/>
    <mergeCell ref="AP2:AP4"/>
    <mergeCell ref="P2:R3"/>
    <mergeCell ref="S2:S4"/>
    <mergeCell ref="AQ95:AQ97"/>
    <mergeCell ref="S95:S97"/>
    <mergeCell ref="T95:X96"/>
    <mergeCell ref="Y95:Y97"/>
    <mergeCell ref="Z95:AC96"/>
    <mergeCell ref="AD95:AD97"/>
    <mergeCell ref="AE95:AG96"/>
    <mergeCell ref="AH95:AH97"/>
    <mergeCell ref="AI95:AK96"/>
    <mergeCell ref="AL95:AL97"/>
    <mergeCell ref="AM95:AO96"/>
    <mergeCell ref="AP95:AP97"/>
  </mergeCells>
  <pageMargins left="0.59055118110236227" right="0.39370078740157483" top="0.55118110236220474" bottom="0.15748031496062992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40" zoomScaleSheetLayoutView="146" workbookViewId="0">
      <selection activeCell="C32" sqref="C32"/>
    </sheetView>
  </sheetViews>
  <sheetFormatPr defaultRowHeight="12.75" x14ac:dyDescent="0.2"/>
  <cols>
    <col min="1" max="1" width="14" style="99" customWidth="1"/>
    <col min="2" max="2" width="30.7109375" style="99" customWidth="1"/>
    <col min="3" max="3" width="35.85546875" style="99" customWidth="1"/>
    <col min="4" max="256" width="9.140625" style="99"/>
    <col min="257" max="257" width="14" style="99" customWidth="1"/>
    <col min="258" max="258" width="30.7109375" style="99" customWidth="1"/>
    <col min="259" max="259" width="35.85546875" style="99" customWidth="1"/>
    <col min="260" max="512" width="9.140625" style="99"/>
    <col min="513" max="513" width="14" style="99" customWidth="1"/>
    <col min="514" max="514" width="30.7109375" style="99" customWidth="1"/>
    <col min="515" max="515" width="35.85546875" style="99" customWidth="1"/>
    <col min="516" max="768" width="9.140625" style="99"/>
    <col min="769" max="769" width="14" style="99" customWidth="1"/>
    <col min="770" max="770" width="30.7109375" style="99" customWidth="1"/>
    <col min="771" max="771" width="35.85546875" style="99" customWidth="1"/>
    <col min="772" max="1024" width="9.140625" style="99"/>
    <col min="1025" max="1025" width="14" style="99" customWidth="1"/>
    <col min="1026" max="1026" width="30.7109375" style="99" customWidth="1"/>
    <col min="1027" max="1027" width="35.85546875" style="99" customWidth="1"/>
    <col min="1028" max="1280" width="9.140625" style="99"/>
    <col min="1281" max="1281" width="14" style="99" customWidth="1"/>
    <col min="1282" max="1282" width="30.7109375" style="99" customWidth="1"/>
    <col min="1283" max="1283" width="35.85546875" style="99" customWidth="1"/>
    <col min="1284" max="1536" width="9.140625" style="99"/>
    <col min="1537" max="1537" width="14" style="99" customWidth="1"/>
    <col min="1538" max="1538" width="30.7109375" style="99" customWidth="1"/>
    <col min="1539" max="1539" width="35.85546875" style="99" customWidth="1"/>
    <col min="1540" max="1792" width="9.140625" style="99"/>
    <col min="1793" max="1793" width="14" style="99" customWidth="1"/>
    <col min="1794" max="1794" width="30.7109375" style="99" customWidth="1"/>
    <col min="1795" max="1795" width="35.85546875" style="99" customWidth="1"/>
    <col min="1796" max="2048" width="9.140625" style="99"/>
    <col min="2049" max="2049" width="14" style="99" customWidth="1"/>
    <col min="2050" max="2050" width="30.7109375" style="99" customWidth="1"/>
    <col min="2051" max="2051" width="35.85546875" style="99" customWidth="1"/>
    <col min="2052" max="2304" width="9.140625" style="99"/>
    <col min="2305" max="2305" width="14" style="99" customWidth="1"/>
    <col min="2306" max="2306" width="30.7109375" style="99" customWidth="1"/>
    <col min="2307" max="2307" width="35.85546875" style="99" customWidth="1"/>
    <col min="2308" max="2560" width="9.140625" style="99"/>
    <col min="2561" max="2561" width="14" style="99" customWidth="1"/>
    <col min="2562" max="2562" width="30.7109375" style="99" customWidth="1"/>
    <col min="2563" max="2563" width="35.85546875" style="99" customWidth="1"/>
    <col min="2564" max="2816" width="9.140625" style="99"/>
    <col min="2817" max="2817" width="14" style="99" customWidth="1"/>
    <col min="2818" max="2818" width="30.7109375" style="99" customWidth="1"/>
    <col min="2819" max="2819" width="35.85546875" style="99" customWidth="1"/>
    <col min="2820" max="3072" width="9.140625" style="99"/>
    <col min="3073" max="3073" width="14" style="99" customWidth="1"/>
    <col min="3074" max="3074" width="30.7109375" style="99" customWidth="1"/>
    <col min="3075" max="3075" width="35.85546875" style="99" customWidth="1"/>
    <col min="3076" max="3328" width="9.140625" style="99"/>
    <col min="3329" max="3329" width="14" style="99" customWidth="1"/>
    <col min="3330" max="3330" width="30.7109375" style="99" customWidth="1"/>
    <col min="3331" max="3331" width="35.85546875" style="99" customWidth="1"/>
    <col min="3332" max="3584" width="9.140625" style="99"/>
    <col min="3585" max="3585" width="14" style="99" customWidth="1"/>
    <col min="3586" max="3586" width="30.7109375" style="99" customWidth="1"/>
    <col min="3587" max="3587" width="35.85546875" style="99" customWidth="1"/>
    <col min="3588" max="3840" width="9.140625" style="99"/>
    <col min="3841" max="3841" width="14" style="99" customWidth="1"/>
    <col min="3842" max="3842" width="30.7109375" style="99" customWidth="1"/>
    <col min="3843" max="3843" width="35.85546875" style="99" customWidth="1"/>
    <col min="3844" max="4096" width="9.140625" style="99"/>
    <col min="4097" max="4097" width="14" style="99" customWidth="1"/>
    <col min="4098" max="4098" width="30.7109375" style="99" customWidth="1"/>
    <col min="4099" max="4099" width="35.85546875" style="99" customWidth="1"/>
    <col min="4100" max="4352" width="9.140625" style="99"/>
    <col min="4353" max="4353" width="14" style="99" customWidth="1"/>
    <col min="4354" max="4354" width="30.7109375" style="99" customWidth="1"/>
    <col min="4355" max="4355" width="35.85546875" style="99" customWidth="1"/>
    <col min="4356" max="4608" width="9.140625" style="99"/>
    <col min="4609" max="4609" width="14" style="99" customWidth="1"/>
    <col min="4610" max="4610" width="30.7109375" style="99" customWidth="1"/>
    <col min="4611" max="4611" width="35.85546875" style="99" customWidth="1"/>
    <col min="4612" max="4864" width="9.140625" style="99"/>
    <col min="4865" max="4865" width="14" style="99" customWidth="1"/>
    <col min="4866" max="4866" width="30.7109375" style="99" customWidth="1"/>
    <col min="4867" max="4867" width="35.85546875" style="99" customWidth="1"/>
    <col min="4868" max="5120" width="9.140625" style="99"/>
    <col min="5121" max="5121" width="14" style="99" customWidth="1"/>
    <col min="5122" max="5122" width="30.7109375" style="99" customWidth="1"/>
    <col min="5123" max="5123" width="35.85546875" style="99" customWidth="1"/>
    <col min="5124" max="5376" width="9.140625" style="99"/>
    <col min="5377" max="5377" width="14" style="99" customWidth="1"/>
    <col min="5378" max="5378" width="30.7109375" style="99" customWidth="1"/>
    <col min="5379" max="5379" width="35.85546875" style="99" customWidth="1"/>
    <col min="5380" max="5632" width="9.140625" style="99"/>
    <col min="5633" max="5633" width="14" style="99" customWidth="1"/>
    <col min="5634" max="5634" width="30.7109375" style="99" customWidth="1"/>
    <col min="5635" max="5635" width="35.85546875" style="99" customWidth="1"/>
    <col min="5636" max="5888" width="9.140625" style="99"/>
    <col min="5889" max="5889" width="14" style="99" customWidth="1"/>
    <col min="5890" max="5890" width="30.7109375" style="99" customWidth="1"/>
    <col min="5891" max="5891" width="35.85546875" style="99" customWidth="1"/>
    <col min="5892" max="6144" width="9.140625" style="99"/>
    <col min="6145" max="6145" width="14" style="99" customWidth="1"/>
    <col min="6146" max="6146" width="30.7109375" style="99" customWidth="1"/>
    <col min="6147" max="6147" width="35.85546875" style="99" customWidth="1"/>
    <col min="6148" max="6400" width="9.140625" style="99"/>
    <col min="6401" max="6401" width="14" style="99" customWidth="1"/>
    <col min="6402" max="6402" width="30.7109375" style="99" customWidth="1"/>
    <col min="6403" max="6403" width="35.85546875" style="99" customWidth="1"/>
    <col min="6404" max="6656" width="9.140625" style="99"/>
    <col min="6657" max="6657" width="14" style="99" customWidth="1"/>
    <col min="6658" max="6658" width="30.7109375" style="99" customWidth="1"/>
    <col min="6659" max="6659" width="35.85546875" style="99" customWidth="1"/>
    <col min="6660" max="6912" width="9.140625" style="99"/>
    <col min="6913" max="6913" width="14" style="99" customWidth="1"/>
    <col min="6914" max="6914" width="30.7109375" style="99" customWidth="1"/>
    <col min="6915" max="6915" width="35.85546875" style="99" customWidth="1"/>
    <col min="6916" max="7168" width="9.140625" style="99"/>
    <col min="7169" max="7169" width="14" style="99" customWidth="1"/>
    <col min="7170" max="7170" width="30.7109375" style="99" customWidth="1"/>
    <col min="7171" max="7171" width="35.85546875" style="99" customWidth="1"/>
    <col min="7172" max="7424" width="9.140625" style="99"/>
    <col min="7425" max="7425" width="14" style="99" customWidth="1"/>
    <col min="7426" max="7426" width="30.7109375" style="99" customWidth="1"/>
    <col min="7427" max="7427" width="35.85546875" style="99" customWidth="1"/>
    <col min="7428" max="7680" width="9.140625" style="99"/>
    <col min="7681" max="7681" width="14" style="99" customWidth="1"/>
    <col min="7682" max="7682" width="30.7109375" style="99" customWidth="1"/>
    <col min="7683" max="7683" width="35.85546875" style="99" customWidth="1"/>
    <col min="7684" max="7936" width="9.140625" style="99"/>
    <col min="7937" max="7937" width="14" style="99" customWidth="1"/>
    <col min="7938" max="7938" width="30.7109375" style="99" customWidth="1"/>
    <col min="7939" max="7939" width="35.85546875" style="99" customWidth="1"/>
    <col min="7940" max="8192" width="9.140625" style="99"/>
    <col min="8193" max="8193" width="14" style="99" customWidth="1"/>
    <col min="8194" max="8194" width="30.7109375" style="99" customWidth="1"/>
    <col min="8195" max="8195" width="35.85546875" style="99" customWidth="1"/>
    <col min="8196" max="8448" width="9.140625" style="99"/>
    <col min="8449" max="8449" width="14" style="99" customWidth="1"/>
    <col min="8450" max="8450" width="30.7109375" style="99" customWidth="1"/>
    <col min="8451" max="8451" width="35.85546875" style="99" customWidth="1"/>
    <col min="8452" max="8704" width="9.140625" style="99"/>
    <col min="8705" max="8705" width="14" style="99" customWidth="1"/>
    <col min="8706" max="8706" width="30.7109375" style="99" customWidth="1"/>
    <col min="8707" max="8707" width="35.85546875" style="99" customWidth="1"/>
    <col min="8708" max="8960" width="9.140625" style="99"/>
    <col min="8961" max="8961" width="14" style="99" customWidth="1"/>
    <col min="8962" max="8962" width="30.7109375" style="99" customWidth="1"/>
    <col min="8963" max="8963" width="35.85546875" style="99" customWidth="1"/>
    <col min="8964" max="9216" width="9.140625" style="99"/>
    <col min="9217" max="9217" width="14" style="99" customWidth="1"/>
    <col min="9218" max="9218" width="30.7109375" style="99" customWidth="1"/>
    <col min="9219" max="9219" width="35.85546875" style="99" customWidth="1"/>
    <col min="9220" max="9472" width="9.140625" style="99"/>
    <col min="9473" max="9473" width="14" style="99" customWidth="1"/>
    <col min="9474" max="9474" width="30.7109375" style="99" customWidth="1"/>
    <col min="9475" max="9475" width="35.85546875" style="99" customWidth="1"/>
    <col min="9476" max="9728" width="9.140625" style="99"/>
    <col min="9729" max="9729" width="14" style="99" customWidth="1"/>
    <col min="9730" max="9730" width="30.7109375" style="99" customWidth="1"/>
    <col min="9731" max="9731" width="35.85546875" style="99" customWidth="1"/>
    <col min="9732" max="9984" width="9.140625" style="99"/>
    <col min="9985" max="9985" width="14" style="99" customWidth="1"/>
    <col min="9986" max="9986" width="30.7109375" style="99" customWidth="1"/>
    <col min="9987" max="9987" width="35.85546875" style="99" customWidth="1"/>
    <col min="9988" max="10240" width="9.140625" style="99"/>
    <col min="10241" max="10241" width="14" style="99" customWidth="1"/>
    <col min="10242" max="10242" width="30.7109375" style="99" customWidth="1"/>
    <col min="10243" max="10243" width="35.85546875" style="99" customWidth="1"/>
    <col min="10244" max="10496" width="9.140625" style="99"/>
    <col min="10497" max="10497" width="14" style="99" customWidth="1"/>
    <col min="10498" max="10498" width="30.7109375" style="99" customWidth="1"/>
    <col min="10499" max="10499" width="35.85546875" style="99" customWidth="1"/>
    <col min="10500" max="10752" width="9.140625" style="99"/>
    <col min="10753" max="10753" width="14" style="99" customWidth="1"/>
    <col min="10754" max="10754" width="30.7109375" style="99" customWidth="1"/>
    <col min="10755" max="10755" width="35.85546875" style="99" customWidth="1"/>
    <col min="10756" max="11008" width="9.140625" style="99"/>
    <col min="11009" max="11009" width="14" style="99" customWidth="1"/>
    <col min="11010" max="11010" width="30.7109375" style="99" customWidth="1"/>
    <col min="11011" max="11011" width="35.85546875" style="99" customWidth="1"/>
    <col min="11012" max="11264" width="9.140625" style="99"/>
    <col min="11265" max="11265" width="14" style="99" customWidth="1"/>
    <col min="11266" max="11266" width="30.7109375" style="99" customWidth="1"/>
    <col min="11267" max="11267" width="35.85546875" style="99" customWidth="1"/>
    <col min="11268" max="11520" width="9.140625" style="99"/>
    <col min="11521" max="11521" width="14" style="99" customWidth="1"/>
    <col min="11522" max="11522" width="30.7109375" style="99" customWidth="1"/>
    <col min="11523" max="11523" width="35.85546875" style="99" customWidth="1"/>
    <col min="11524" max="11776" width="9.140625" style="99"/>
    <col min="11777" max="11777" width="14" style="99" customWidth="1"/>
    <col min="11778" max="11778" width="30.7109375" style="99" customWidth="1"/>
    <col min="11779" max="11779" width="35.85546875" style="99" customWidth="1"/>
    <col min="11780" max="12032" width="9.140625" style="99"/>
    <col min="12033" max="12033" width="14" style="99" customWidth="1"/>
    <col min="12034" max="12034" width="30.7109375" style="99" customWidth="1"/>
    <col min="12035" max="12035" width="35.85546875" style="99" customWidth="1"/>
    <col min="12036" max="12288" width="9.140625" style="99"/>
    <col min="12289" max="12289" width="14" style="99" customWidth="1"/>
    <col min="12290" max="12290" width="30.7109375" style="99" customWidth="1"/>
    <col min="12291" max="12291" width="35.85546875" style="99" customWidth="1"/>
    <col min="12292" max="12544" width="9.140625" style="99"/>
    <col min="12545" max="12545" width="14" style="99" customWidth="1"/>
    <col min="12546" max="12546" width="30.7109375" style="99" customWidth="1"/>
    <col min="12547" max="12547" width="35.85546875" style="99" customWidth="1"/>
    <col min="12548" max="12800" width="9.140625" style="99"/>
    <col min="12801" max="12801" width="14" style="99" customWidth="1"/>
    <col min="12802" max="12802" width="30.7109375" style="99" customWidth="1"/>
    <col min="12803" max="12803" width="35.85546875" style="99" customWidth="1"/>
    <col min="12804" max="13056" width="9.140625" style="99"/>
    <col min="13057" max="13057" width="14" style="99" customWidth="1"/>
    <col min="13058" max="13058" width="30.7109375" style="99" customWidth="1"/>
    <col min="13059" max="13059" width="35.85546875" style="99" customWidth="1"/>
    <col min="13060" max="13312" width="9.140625" style="99"/>
    <col min="13313" max="13313" width="14" style="99" customWidth="1"/>
    <col min="13314" max="13314" width="30.7109375" style="99" customWidth="1"/>
    <col min="13315" max="13315" width="35.85546875" style="99" customWidth="1"/>
    <col min="13316" max="13568" width="9.140625" style="99"/>
    <col min="13569" max="13569" width="14" style="99" customWidth="1"/>
    <col min="13570" max="13570" width="30.7109375" style="99" customWidth="1"/>
    <col min="13571" max="13571" width="35.85546875" style="99" customWidth="1"/>
    <col min="13572" max="13824" width="9.140625" style="99"/>
    <col min="13825" max="13825" width="14" style="99" customWidth="1"/>
    <col min="13826" max="13826" width="30.7109375" style="99" customWidth="1"/>
    <col min="13827" max="13827" width="35.85546875" style="99" customWidth="1"/>
    <col min="13828" max="14080" width="9.140625" style="99"/>
    <col min="14081" max="14081" width="14" style="99" customWidth="1"/>
    <col min="14082" max="14082" width="30.7109375" style="99" customWidth="1"/>
    <col min="14083" max="14083" width="35.85546875" style="99" customWidth="1"/>
    <col min="14084" max="14336" width="9.140625" style="99"/>
    <col min="14337" max="14337" width="14" style="99" customWidth="1"/>
    <col min="14338" max="14338" width="30.7109375" style="99" customWidth="1"/>
    <col min="14339" max="14339" width="35.85546875" style="99" customWidth="1"/>
    <col min="14340" max="14592" width="9.140625" style="99"/>
    <col min="14593" max="14593" width="14" style="99" customWidth="1"/>
    <col min="14594" max="14594" width="30.7109375" style="99" customWidth="1"/>
    <col min="14595" max="14595" width="35.85546875" style="99" customWidth="1"/>
    <col min="14596" max="14848" width="9.140625" style="99"/>
    <col min="14849" max="14849" width="14" style="99" customWidth="1"/>
    <col min="14850" max="14850" width="30.7109375" style="99" customWidth="1"/>
    <col min="14851" max="14851" width="35.85546875" style="99" customWidth="1"/>
    <col min="14852" max="15104" width="9.140625" style="99"/>
    <col min="15105" max="15105" width="14" style="99" customWidth="1"/>
    <col min="15106" max="15106" width="30.7109375" style="99" customWidth="1"/>
    <col min="15107" max="15107" width="35.85546875" style="99" customWidth="1"/>
    <col min="15108" max="15360" width="9.140625" style="99"/>
    <col min="15361" max="15361" width="14" style="99" customWidth="1"/>
    <col min="15362" max="15362" width="30.7109375" style="99" customWidth="1"/>
    <col min="15363" max="15363" width="35.85546875" style="99" customWidth="1"/>
    <col min="15364" max="15616" width="9.140625" style="99"/>
    <col min="15617" max="15617" width="14" style="99" customWidth="1"/>
    <col min="15618" max="15618" width="30.7109375" style="99" customWidth="1"/>
    <col min="15619" max="15619" width="35.85546875" style="99" customWidth="1"/>
    <col min="15620" max="15872" width="9.140625" style="99"/>
    <col min="15873" max="15873" width="14" style="99" customWidth="1"/>
    <col min="15874" max="15874" width="30.7109375" style="99" customWidth="1"/>
    <col min="15875" max="15875" width="35.85546875" style="99" customWidth="1"/>
    <col min="15876" max="16128" width="9.140625" style="99"/>
    <col min="16129" max="16129" width="14" style="99" customWidth="1"/>
    <col min="16130" max="16130" width="30.7109375" style="99" customWidth="1"/>
    <col min="16131" max="16131" width="35.85546875" style="99" customWidth="1"/>
    <col min="16132" max="16384" width="9.140625" style="99"/>
  </cols>
  <sheetData>
    <row r="1" spans="1:3" ht="15" customHeight="1" x14ac:dyDescent="0.25">
      <c r="A1" s="98" t="s">
        <v>131</v>
      </c>
      <c r="B1" s="98" t="s">
        <v>132</v>
      </c>
      <c r="C1" s="98" t="s">
        <v>133</v>
      </c>
    </row>
    <row r="2" spans="1:3" ht="15" customHeight="1" x14ac:dyDescent="0.25">
      <c r="A2" s="100" t="s">
        <v>134</v>
      </c>
      <c r="B2" s="100" t="s">
        <v>18</v>
      </c>
      <c r="C2" s="95">
        <v>17329403.639999997</v>
      </c>
    </row>
    <row r="3" spans="1:3" ht="15" customHeight="1" x14ac:dyDescent="0.25">
      <c r="A3" s="100" t="s">
        <v>135</v>
      </c>
      <c r="B3" s="100" t="s">
        <v>19</v>
      </c>
      <c r="C3" s="95">
        <v>146354.4</v>
      </c>
    </row>
    <row r="4" spans="1:3" ht="15" customHeight="1" x14ac:dyDescent="0.25">
      <c r="A4" s="100" t="s">
        <v>136</v>
      </c>
      <c r="B4" s="100" t="s">
        <v>20</v>
      </c>
      <c r="C4" s="95">
        <v>1729326.7199999997</v>
      </c>
    </row>
    <row r="5" spans="1:3" ht="15" customHeight="1" x14ac:dyDescent="0.25">
      <c r="A5" s="100" t="s">
        <v>137</v>
      </c>
      <c r="B5" s="100" t="s">
        <v>21</v>
      </c>
      <c r="C5" s="95">
        <v>1188765.6499999999</v>
      </c>
    </row>
    <row r="6" spans="1:3" ht="15" customHeight="1" x14ac:dyDescent="0.25">
      <c r="A6" s="100" t="s">
        <v>138</v>
      </c>
      <c r="B6" s="100" t="s">
        <v>22</v>
      </c>
      <c r="C6" s="95">
        <v>1134048</v>
      </c>
    </row>
    <row r="7" spans="1:3" ht="15" customHeight="1" x14ac:dyDescent="0.25">
      <c r="A7" s="100" t="s">
        <v>139</v>
      </c>
      <c r="B7" s="100" t="s">
        <v>23</v>
      </c>
      <c r="C7" s="95">
        <v>2294117.5499999998</v>
      </c>
    </row>
    <row r="8" spans="1:3" ht="15" customHeight="1" x14ac:dyDescent="0.25">
      <c r="A8" s="100" t="s">
        <v>140</v>
      </c>
      <c r="B8" s="100" t="s">
        <v>24</v>
      </c>
      <c r="C8" s="95">
        <v>352284.91000000003</v>
      </c>
    </row>
    <row r="9" spans="1:3" ht="15" customHeight="1" x14ac:dyDescent="0.25">
      <c r="A9" s="100" t="s">
        <v>141</v>
      </c>
      <c r="B9" s="100" t="s">
        <v>30</v>
      </c>
      <c r="C9" s="95">
        <v>41321.69</v>
      </c>
    </row>
    <row r="10" spans="1:3" ht="15" customHeight="1" x14ac:dyDescent="0.25">
      <c r="A10" s="100" t="s">
        <v>142</v>
      </c>
      <c r="B10" s="100" t="s">
        <v>25</v>
      </c>
      <c r="C10" s="95">
        <v>1099633.3700000001</v>
      </c>
    </row>
    <row r="11" spans="1:3" ht="15" customHeight="1" x14ac:dyDescent="0.25">
      <c r="A11" s="100" t="s">
        <v>143</v>
      </c>
      <c r="B11" s="100" t="s">
        <v>26</v>
      </c>
      <c r="C11" s="95">
        <v>4142585.8700000006</v>
      </c>
    </row>
    <row r="12" spans="1:3" ht="15" customHeight="1" x14ac:dyDescent="0.25">
      <c r="A12" s="100" t="s">
        <v>144</v>
      </c>
      <c r="B12" s="100" t="s">
        <v>27</v>
      </c>
      <c r="C12" s="95">
        <v>1080922.82</v>
      </c>
    </row>
    <row r="13" spans="1:3" ht="15" customHeight="1" x14ac:dyDescent="0.25">
      <c r="A13" s="100" t="s">
        <v>145</v>
      </c>
      <c r="B13" s="100" t="s">
        <v>28</v>
      </c>
      <c r="C13" s="95">
        <v>2356867.7600000002</v>
      </c>
    </row>
    <row r="15" spans="1:3" ht="13.5" thickBot="1" x14ac:dyDescent="0.25">
      <c r="C15" s="101">
        <f>SUM(C2:C14)</f>
        <v>32895632.379999999</v>
      </c>
    </row>
    <row r="16" spans="1:3" ht="13.5" thickTop="1" x14ac:dyDescent="0.2"/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7" workbookViewId="0">
      <selection activeCell="E14" sqref="E14"/>
    </sheetView>
  </sheetViews>
  <sheetFormatPr defaultRowHeight="21" x14ac:dyDescent="0.2"/>
  <cols>
    <col min="1" max="1" width="5.140625" style="3" customWidth="1"/>
    <col min="2" max="2" width="11.42578125" style="3" customWidth="1"/>
    <col min="3" max="3" width="9.140625" style="3"/>
    <col min="4" max="4" width="4.85546875" style="3" customWidth="1"/>
    <col min="5" max="5" width="104" style="3" customWidth="1"/>
    <col min="6" max="7" width="18" style="120" customWidth="1"/>
    <col min="8" max="8" width="15.85546875" style="122" customWidth="1"/>
    <col min="9" max="9" width="20.28515625" style="120" customWidth="1"/>
    <col min="10" max="16384" width="9.140625" style="3"/>
  </cols>
  <sheetData>
    <row r="1" spans="1:9" ht="23.25" x14ac:dyDescent="0.2">
      <c r="A1" s="439" t="s">
        <v>339</v>
      </c>
      <c r="B1" s="439"/>
      <c r="C1" s="439"/>
      <c r="D1" s="439"/>
      <c r="E1" s="439"/>
      <c r="F1" s="439"/>
      <c r="G1" s="439"/>
      <c r="H1" s="439"/>
    </row>
    <row r="2" spans="1:9" ht="23.25" x14ac:dyDescent="0.2">
      <c r="A2" s="125"/>
      <c r="B2" s="125"/>
      <c r="C2" s="125"/>
      <c r="D2" s="125"/>
      <c r="E2" s="125"/>
      <c r="F2" s="122" t="s">
        <v>340</v>
      </c>
      <c r="G2" s="126" t="s">
        <v>341</v>
      </c>
      <c r="H2" s="125"/>
    </row>
    <row r="3" spans="1:9" x14ac:dyDescent="0.2">
      <c r="A3" s="2" t="s">
        <v>291</v>
      </c>
    </row>
    <row r="4" spans="1:9" x14ac:dyDescent="0.2">
      <c r="B4" s="2" t="s">
        <v>107</v>
      </c>
      <c r="C4" s="3" t="s">
        <v>292</v>
      </c>
    </row>
    <row r="5" spans="1:9" x14ac:dyDescent="0.2">
      <c r="C5" s="2" t="s">
        <v>293</v>
      </c>
      <c r="D5" s="3" t="s">
        <v>109</v>
      </c>
    </row>
    <row r="6" spans="1:9" x14ac:dyDescent="0.2">
      <c r="D6" s="3" t="s">
        <v>106</v>
      </c>
    </row>
    <row r="8" spans="1:9" x14ac:dyDescent="0.2">
      <c r="A8" s="2" t="s">
        <v>290</v>
      </c>
    </row>
    <row r="9" spans="1:9" x14ac:dyDescent="0.2">
      <c r="B9" s="2" t="s">
        <v>107</v>
      </c>
      <c r="C9" s="3" t="s">
        <v>294</v>
      </c>
    </row>
    <row r="10" spans="1:9" x14ac:dyDescent="0.2">
      <c r="C10" s="2" t="s">
        <v>293</v>
      </c>
      <c r="D10" s="3" t="s">
        <v>310</v>
      </c>
      <c r="F10" s="127">
        <f>+F11+F25+F24</f>
        <v>35683300</v>
      </c>
      <c r="G10" s="127">
        <f>+G11+G25+G24</f>
        <v>34374237</v>
      </c>
    </row>
    <row r="11" spans="1:9" x14ac:dyDescent="0.2">
      <c r="D11" s="3" t="s">
        <v>295</v>
      </c>
      <c r="F11" s="120">
        <f>SUM(F12:F23)</f>
        <v>23815300</v>
      </c>
      <c r="G11" s="120">
        <f>SUM(G12:G23)</f>
        <v>23224237</v>
      </c>
    </row>
    <row r="12" spans="1:9" x14ac:dyDescent="0.2">
      <c r="E12" s="3" t="s">
        <v>296</v>
      </c>
      <c r="F12" s="120">
        <v>1975210</v>
      </c>
      <c r="G12" s="120">
        <v>1975210</v>
      </c>
      <c r="H12" s="122" t="s">
        <v>116</v>
      </c>
      <c r="I12" s="438">
        <f>SUM(G12:G15)</f>
        <v>7903640</v>
      </c>
    </row>
    <row r="13" spans="1:9" x14ac:dyDescent="0.2">
      <c r="E13" s="3" t="s">
        <v>297</v>
      </c>
      <c r="F13" s="120">
        <v>1965210</v>
      </c>
      <c r="G13" s="120">
        <v>1965210</v>
      </c>
      <c r="H13" s="122" t="s">
        <v>116</v>
      </c>
      <c r="I13" s="438"/>
    </row>
    <row r="14" spans="1:9" x14ac:dyDescent="0.2">
      <c r="E14" s="3" t="s">
        <v>298</v>
      </c>
      <c r="F14" s="120">
        <v>2015210</v>
      </c>
      <c r="G14" s="120">
        <v>2015210</v>
      </c>
      <c r="H14" s="122" t="s">
        <v>116</v>
      </c>
      <c r="I14" s="438"/>
    </row>
    <row r="15" spans="1:9" x14ac:dyDescent="0.2">
      <c r="E15" s="3" t="s">
        <v>299</v>
      </c>
      <c r="F15" s="120">
        <v>1948010</v>
      </c>
      <c r="G15" s="120">
        <v>1948010</v>
      </c>
      <c r="H15" s="122" t="s">
        <v>116</v>
      </c>
      <c r="I15" s="438"/>
    </row>
    <row r="16" spans="1:9" x14ac:dyDescent="0.2">
      <c r="E16" s="3" t="s">
        <v>300</v>
      </c>
      <c r="F16" s="120">
        <v>1955210</v>
      </c>
      <c r="G16" s="120">
        <v>1955210</v>
      </c>
      <c r="H16" s="122" t="s">
        <v>117</v>
      </c>
      <c r="I16" s="438">
        <f>SUM(G16:G21)</f>
        <v>11290197</v>
      </c>
    </row>
    <row r="17" spans="1:9" x14ac:dyDescent="0.2">
      <c r="E17" s="3" t="s">
        <v>301</v>
      </c>
      <c r="F17" s="120">
        <v>1955210</v>
      </c>
      <c r="G17" s="120">
        <v>1955210</v>
      </c>
      <c r="H17" s="122" t="s">
        <v>117</v>
      </c>
      <c r="I17" s="438"/>
    </row>
    <row r="18" spans="1:9" x14ac:dyDescent="0.2">
      <c r="E18" s="3" t="s">
        <v>302</v>
      </c>
      <c r="F18" s="120">
        <v>1970210</v>
      </c>
      <c r="G18" s="120">
        <v>1674678.5</v>
      </c>
      <c r="H18" s="122" t="s">
        <v>117</v>
      </c>
      <c r="I18" s="438"/>
    </row>
    <row r="19" spans="1:9" x14ac:dyDescent="0.2">
      <c r="E19" s="3" t="s">
        <v>303</v>
      </c>
      <c r="F19" s="120">
        <v>2015210</v>
      </c>
      <c r="G19" s="120">
        <v>2015210</v>
      </c>
      <c r="H19" s="122" t="s">
        <v>117</v>
      </c>
      <c r="I19" s="438"/>
    </row>
    <row r="20" spans="1:9" x14ac:dyDescent="0.2">
      <c r="E20" s="3" t="s">
        <v>304</v>
      </c>
      <c r="F20" s="120">
        <v>2015210</v>
      </c>
      <c r="G20" s="120">
        <v>2015210</v>
      </c>
      <c r="H20" s="122" t="s">
        <v>117</v>
      </c>
      <c r="I20" s="438"/>
    </row>
    <row r="21" spans="1:9" x14ac:dyDescent="0.2">
      <c r="E21" s="3" t="s">
        <v>305</v>
      </c>
      <c r="F21" s="120">
        <v>1970210</v>
      </c>
      <c r="G21" s="120">
        <v>1674678.5</v>
      </c>
      <c r="H21" s="122" t="s">
        <v>117</v>
      </c>
      <c r="I21" s="438"/>
    </row>
    <row r="22" spans="1:9" x14ac:dyDescent="0.2">
      <c r="E22" s="3" t="s">
        <v>306</v>
      </c>
      <c r="F22" s="120">
        <v>2015200</v>
      </c>
      <c r="G22" s="120">
        <v>2015200</v>
      </c>
      <c r="H22" s="122" t="s">
        <v>114</v>
      </c>
      <c r="I22" s="438">
        <f>SUM(G22:G24)</f>
        <v>9780400</v>
      </c>
    </row>
    <row r="23" spans="1:9" x14ac:dyDescent="0.2">
      <c r="E23" s="3" t="s">
        <v>307</v>
      </c>
      <c r="F23" s="120">
        <v>2015200</v>
      </c>
      <c r="G23" s="120">
        <v>2015200</v>
      </c>
      <c r="H23" s="122" t="s">
        <v>114</v>
      </c>
      <c r="I23" s="438"/>
    </row>
    <row r="24" spans="1:9" ht="44.25" customHeight="1" x14ac:dyDescent="0.2">
      <c r="D24" s="440" t="s">
        <v>308</v>
      </c>
      <c r="E24" s="440"/>
      <c r="F24" s="119">
        <v>5868000</v>
      </c>
      <c r="G24" s="120">
        <v>5750000</v>
      </c>
      <c r="H24" s="122" t="s">
        <v>114</v>
      </c>
      <c r="I24" s="438"/>
    </row>
    <row r="25" spans="1:9" x14ac:dyDescent="0.2">
      <c r="D25" s="3" t="s">
        <v>309</v>
      </c>
      <c r="F25" s="120">
        <v>6000000</v>
      </c>
      <c r="G25" s="120">
        <v>5400000</v>
      </c>
      <c r="H25" s="122" t="s">
        <v>115</v>
      </c>
      <c r="I25" s="120">
        <f>SUM(G25)</f>
        <v>5400000</v>
      </c>
    </row>
    <row r="27" spans="1:9" x14ac:dyDescent="0.2">
      <c r="A27" s="2" t="s">
        <v>311</v>
      </c>
    </row>
    <row r="28" spans="1:9" x14ac:dyDescent="0.2">
      <c r="B28" s="2" t="s">
        <v>107</v>
      </c>
      <c r="C28" s="3" t="s">
        <v>312</v>
      </c>
      <c r="F28" s="120">
        <f>SUM(F29:F42)</f>
        <v>81089100</v>
      </c>
      <c r="G28" s="120">
        <f>SUM(G29:G42)</f>
        <v>81089100</v>
      </c>
      <c r="H28" s="122" t="s">
        <v>114</v>
      </c>
      <c r="I28" s="120">
        <f>SUM(G28)</f>
        <v>81089100</v>
      </c>
    </row>
    <row r="29" spans="1:9" x14ac:dyDescent="0.2">
      <c r="C29" s="2" t="s">
        <v>293</v>
      </c>
      <c r="D29" s="3" t="s">
        <v>324</v>
      </c>
    </row>
    <row r="30" spans="1:9" x14ac:dyDescent="0.2">
      <c r="C30" s="2"/>
      <c r="D30" s="3" t="s">
        <v>325</v>
      </c>
      <c r="F30" s="120">
        <v>8919200</v>
      </c>
      <c r="G30" s="120">
        <v>8919200</v>
      </c>
    </row>
    <row r="31" spans="1:9" x14ac:dyDescent="0.2">
      <c r="C31" s="2" t="s">
        <v>293</v>
      </c>
      <c r="D31" s="3" t="s">
        <v>326</v>
      </c>
    </row>
    <row r="32" spans="1:9" x14ac:dyDescent="0.2">
      <c r="C32" s="2"/>
      <c r="D32" s="3" t="s">
        <v>327</v>
      </c>
      <c r="F32" s="120">
        <v>7000000</v>
      </c>
      <c r="G32" s="120">
        <v>7000000</v>
      </c>
    </row>
    <row r="33" spans="2:9" x14ac:dyDescent="0.2">
      <c r="C33" s="2"/>
      <c r="D33" s="3" t="s">
        <v>328</v>
      </c>
      <c r="F33" s="120">
        <v>5536400</v>
      </c>
      <c r="G33" s="120">
        <v>5536400</v>
      </c>
    </row>
    <row r="34" spans="2:9" x14ac:dyDescent="0.2">
      <c r="C34" s="2"/>
      <c r="D34" s="3" t="s">
        <v>329</v>
      </c>
      <c r="F34" s="120">
        <v>6857000</v>
      </c>
      <c r="G34" s="120">
        <v>6857000</v>
      </c>
    </row>
    <row r="35" spans="2:9" x14ac:dyDescent="0.2">
      <c r="C35" s="2"/>
      <c r="D35" s="3" t="s">
        <v>330</v>
      </c>
      <c r="F35" s="120">
        <v>7000000</v>
      </c>
      <c r="G35" s="120">
        <v>7000000</v>
      </c>
    </row>
    <row r="36" spans="2:9" x14ac:dyDescent="0.2">
      <c r="C36" s="2" t="s">
        <v>293</v>
      </c>
      <c r="D36" s="3" t="s">
        <v>317</v>
      </c>
    </row>
    <row r="37" spans="2:9" x14ac:dyDescent="0.2">
      <c r="C37" s="2"/>
      <c r="D37" s="3" t="s">
        <v>318</v>
      </c>
      <c r="F37" s="120">
        <v>13482000</v>
      </c>
      <c r="G37" s="120">
        <v>13482000</v>
      </c>
    </row>
    <row r="38" spans="2:9" x14ac:dyDescent="0.2">
      <c r="C38" s="2" t="s">
        <v>293</v>
      </c>
      <c r="D38" s="3" t="s">
        <v>319</v>
      </c>
    </row>
    <row r="39" spans="2:9" x14ac:dyDescent="0.2">
      <c r="C39" s="2"/>
      <c r="D39" s="440" t="s">
        <v>320</v>
      </c>
      <c r="E39" s="440"/>
      <c r="F39" s="119">
        <v>10000000</v>
      </c>
      <c r="G39" s="119">
        <v>10000000</v>
      </c>
    </row>
    <row r="40" spans="2:9" ht="49.5" customHeight="1" x14ac:dyDescent="0.2">
      <c r="C40" s="2"/>
      <c r="D40" s="440" t="s">
        <v>321</v>
      </c>
      <c r="E40" s="440"/>
      <c r="F40" s="119">
        <v>7546500</v>
      </c>
      <c r="G40" s="119">
        <v>7546500</v>
      </c>
    </row>
    <row r="41" spans="2:9" ht="49.5" customHeight="1" x14ac:dyDescent="0.2">
      <c r="C41" s="2"/>
      <c r="D41" s="440" t="s">
        <v>322</v>
      </c>
      <c r="E41" s="440"/>
      <c r="F41" s="119">
        <v>9748000</v>
      </c>
      <c r="G41" s="119">
        <v>9748000</v>
      </c>
    </row>
    <row r="42" spans="2:9" ht="49.5" customHeight="1" x14ac:dyDescent="0.2">
      <c r="C42" s="2"/>
      <c r="D42" s="440" t="s">
        <v>323</v>
      </c>
      <c r="E42" s="440"/>
      <c r="F42" s="119">
        <v>5000000</v>
      </c>
      <c r="G42" s="119">
        <v>5000000</v>
      </c>
    </row>
    <row r="43" spans="2:9" x14ac:dyDescent="0.2">
      <c r="B43" s="2" t="s">
        <v>107</v>
      </c>
      <c r="C43" s="3" t="s">
        <v>313</v>
      </c>
    </row>
    <row r="44" spans="2:9" x14ac:dyDescent="0.2">
      <c r="C44" s="2" t="s">
        <v>293</v>
      </c>
      <c r="D44" s="3" t="s">
        <v>331</v>
      </c>
      <c r="F44" s="120">
        <f>SUM(F45:F50)</f>
        <v>49850000</v>
      </c>
      <c r="G44" s="120">
        <f>SUM(G45:G50)</f>
        <v>44083675</v>
      </c>
    </row>
    <row r="45" spans="2:9" ht="46.5" customHeight="1" x14ac:dyDescent="0.2">
      <c r="C45" s="2"/>
      <c r="D45" s="440" t="s">
        <v>332</v>
      </c>
      <c r="E45" s="440"/>
      <c r="F45" s="119">
        <v>15000000</v>
      </c>
      <c r="G45" s="120">
        <v>14100000</v>
      </c>
      <c r="H45" s="438" t="s">
        <v>115</v>
      </c>
      <c r="I45" s="438">
        <f>SUM(G45:G46)</f>
        <v>21700000</v>
      </c>
    </row>
    <row r="46" spans="2:9" x14ac:dyDescent="0.2">
      <c r="C46" s="2"/>
      <c r="D46" s="440" t="s">
        <v>334</v>
      </c>
      <c r="E46" s="440"/>
      <c r="F46" s="119">
        <v>8000000</v>
      </c>
      <c r="G46" s="120">
        <v>7600000</v>
      </c>
      <c r="H46" s="438"/>
      <c r="I46" s="438"/>
    </row>
    <row r="47" spans="2:9" x14ac:dyDescent="0.2">
      <c r="C47" s="2"/>
      <c r="D47" s="440" t="s">
        <v>333</v>
      </c>
      <c r="E47" s="440"/>
      <c r="F47" s="119">
        <v>13250000</v>
      </c>
      <c r="G47" s="120">
        <v>10965000</v>
      </c>
      <c r="H47" s="438" t="s">
        <v>114</v>
      </c>
      <c r="I47" s="438">
        <f>SUM(G47:G48)</f>
        <v>14475000</v>
      </c>
    </row>
    <row r="48" spans="2:9" x14ac:dyDescent="0.2">
      <c r="D48" s="440" t="s">
        <v>337</v>
      </c>
      <c r="E48" s="440"/>
      <c r="F48" s="119">
        <v>3600000</v>
      </c>
      <c r="G48" s="120">
        <v>3510000</v>
      </c>
      <c r="H48" s="438"/>
      <c r="I48" s="438"/>
    </row>
    <row r="49" spans="1:9" x14ac:dyDescent="0.2">
      <c r="C49" s="2"/>
      <c r="D49" s="440" t="s">
        <v>335</v>
      </c>
      <c r="E49" s="440"/>
      <c r="F49" s="119">
        <v>5000000</v>
      </c>
      <c r="G49" s="120">
        <v>3158675</v>
      </c>
      <c r="H49" s="122" t="s">
        <v>119</v>
      </c>
      <c r="I49" s="120">
        <f>SUM(G49)</f>
        <v>3158675</v>
      </c>
    </row>
    <row r="50" spans="1:9" x14ac:dyDescent="0.2">
      <c r="C50" s="2"/>
      <c r="D50" s="440" t="s">
        <v>336</v>
      </c>
      <c r="E50" s="440"/>
      <c r="F50" s="119">
        <v>5000000</v>
      </c>
      <c r="G50" s="120">
        <v>4750000</v>
      </c>
      <c r="H50" s="122" t="s">
        <v>116</v>
      </c>
      <c r="I50" s="120">
        <f>SUM(G50)</f>
        <v>4750000</v>
      </c>
    </row>
    <row r="51" spans="1:9" x14ac:dyDescent="0.2">
      <c r="D51" s="128"/>
      <c r="E51" s="128"/>
      <c r="F51" s="119"/>
    </row>
    <row r="52" spans="1:9" x14ac:dyDescent="0.2">
      <c r="A52" s="2" t="s">
        <v>314</v>
      </c>
    </row>
    <row r="53" spans="1:9" x14ac:dyDescent="0.2">
      <c r="B53" s="2" t="s">
        <v>107</v>
      </c>
      <c r="C53" s="3" t="s">
        <v>315</v>
      </c>
    </row>
    <row r="54" spans="1:9" x14ac:dyDescent="0.2">
      <c r="C54" s="2" t="s">
        <v>293</v>
      </c>
      <c r="D54" s="3" t="s">
        <v>316</v>
      </c>
    </row>
    <row r="55" spans="1:9" x14ac:dyDescent="0.2">
      <c r="D55" s="440" t="s">
        <v>338</v>
      </c>
      <c r="E55" s="440"/>
      <c r="F55" s="119">
        <v>1613000</v>
      </c>
      <c r="G55" s="120">
        <v>1450000</v>
      </c>
      <c r="H55" s="122" t="s">
        <v>114</v>
      </c>
      <c r="I55" s="120">
        <f>SUM(G55)</f>
        <v>1450000</v>
      </c>
    </row>
    <row r="57" spans="1:9" x14ac:dyDescent="0.2">
      <c r="I57" s="120">
        <f>SUM(I3:I56)</f>
        <v>160997012</v>
      </c>
    </row>
  </sheetData>
  <mergeCells count="20">
    <mergeCell ref="D50:E50"/>
    <mergeCell ref="D49:E49"/>
    <mergeCell ref="D55:E55"/>
    <mergeCell ref="D39:E39"/>
    <mergeCell ref="D40:E40"/>
    <mergeCell ref="D41:E41"/>
    <mergeCell ref="D42:E42"/>
    <mergeCell ref="D45:E45"/>
    <mergeCell ref="H47:H48"/>
    <mergeCell ref="I47:I48"/>
    <mergeCell ref="A1:H1"/>
    <mergeCell ref="I12:I15"/>
    <mergeCell ref="I16:I21"/>
    <mergeCell ref="I22:I24"/>
    <mergeCell ref="H45:H46"/>
    <mergeCell ref="I45:I46"/>
    <mergeCell ref="D47:E47"/>
    <mergeCell ref="D46:E46"/>
    <mergeCell ref="D48:E48"/>
    <mergeCell ref="D24:E24"/>
  </mergeCells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accbyfundforreport</vt:lpstr>
      <vt:lpstr>ภาพรวม</vt:lpstr>
      <vt:lpstr>exclude</vt:lpstr>
      <vt:lpstr>แผนงาน</vt:lpstr>
      <vt:lpstr>ตาราง3!Print_Area</vt:lpstr>
      <vt:lpstr>ตาราง1!Print_Titles</vt:lpstr>
      <vt:lpstr>ตาราง3!Print_Titles</vt:lpstr>
      <vt:lpstr>ตาราง4!Print_Titles</vt:lpstr>
      <vt:lpstr>ตาราง5!Print_Titles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แววฤดี มีสุข</dc:creator>
  <cp:lastModifiedBy>สุสารี รัตนพันธุ์</cp:lastModifiedBy>
  <cp:lastPrinted>2020-02-14T03:55:00Z</cp:lastPrinted>
  <dcterms:created xsi:type="dcterms:W3CDTF">2018-11-22T01:57:54Z</dcterms:created>
  <dcterms:modified xsi:type="dcterms:W3CDTF">2020-02-21T06:24:14Z</dcterms:modified>
</cp:coreProperties>
</file>